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ANDU\AppData\Local\Temp\Rar$DIa3836.35788.rartemp\"/>
    </mc:Choice>
  </mc:AlternateContent>
  <xr:revisionPtr revIDLastSave="0" documentId="13_ncr:1_{2279648C-D6AF-489D-8F5C-78CAC311703C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TREZ. MUN.BISTRITA " sheetId="11" r:id="rId1"/>
    <sheet name="TREZ.BECLEAN" sheetId="12" r:id="rId2"/>
    <sheet name="TREZ.NASAUD " sheetId="13" r:id="rId3"/>
    <sheet name="TREZ.SG-BAI " sheetId="14" r:id="rId4"/>
    <sheet name="TOTAL TREZ." sheetId="15" r:id="rId5"/>
  </sheets>
  <definedNames>
    <definedName name="_xlnm.Print_Titles" localSheetId="0">'TREZ. MUN.BISTRITA '!$3:$3</definedName>
  </definedNames>
  <calcPr calcId="191029"/>
</workbook>
</file>

<file path=xl/calcChain.xml><?xml version="1.0" encoding="utf-8"?>
<calcChain xmlns="http://schemas.openxmlformats.org/spreadsheetml/2006/main">
  <c r="B1" i="12" l="1"/>
  <c r="W5" i="12" l="1"/>
  <c r="W6" i="12"/>
  <c r="W7" i="12"/>
  <c r="W8" i="12"/>
  <c r="W9" i="12"/>
  <c r="W10" i="12"/>
  <c r="W11" i="12"/>
  <c r="W12" i="12"/>
  <c r="W13" i="12"/>
  <c r="W14" i="12"/>
  <c r="W15" i="12"/>
  <c r="W16" i="12"/>
  <c r="W17" i="12"/>
  <c r="W18" i="12"/>
  <c r="V5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W4" i="12"/>
  <c r="V4" i="12"/>
  <c r="K5" i="15"/>
  <c r="K8" i="15" s="1"/>
  <c r="K11" i="15" s="1"/>
  <c r="J19" i="12"/>
  <c r="J5" i="15" s="1"/>
  <c r="J8" i="15" s="1"/>
  <c r="J11" i="15" s="1"/>
  <c r="K19" i="12"/>
  <c r="P14" i="14" l="1"/>
  <c r="R7" i="15" s="1"/>
  <c r="Q14" i="14"/>
  <c r="U5" i="14"/>
  <c r="U6" i="14"/>
  <c r="U7" i="14"/>
  <c r="U8" i="14"/>
  <c r="U9" i="14"/>
  <c r="U10" i="14"/>
  <c r="U11" i="14"/>
  <c r="U12" i="14"/>
  <c r="U13" i="14"/>
  <c r="U4" i="14"/>
  <c r="T5" i="14"/>
  <c r="T6" i="14"/>
  <c r="T7" i="14"/>
  <c r="T8" i="14"/>
  <c r="T9" i="14"/>
  <c r="T10" i="14"/>
  <c r="T11" i="14"/>
  <c r="T12" i="14"/>
  <c r="T13" i="14"/>
  <c r="T4" i="14"/>
  <c r="P17" i="13"/>
  <c r="R6" i="15" s="1"/>
  <c r="Q17" i="13"/>
  <c r="U5" i="13"/>
  <c r="U6" i="13"/>
  <c r="U7" i="13"/>
  <c r="U8" i="13"/>
  <c r="U9" i="13"/>
  <c r="U10" i="13"/>
  <c r="U11" i="13"/>
  <c r="U12" i="13"/>
  <c r="U13" i="13"/>
  <c r="U14" i="13"/>
  <c r="U15" i="13"/>
  <c r="U16" i="13"/>
  <c r="U4" i="13"/>
  <c r="T5" i="13"/>
  <c r="T6" i="13"/>
  <c r="T7" i="13"/>
  <c r="T8" i="13"/>
  <c r="T9" i="13"/>
  <c r="T10" i="13"/>
  <c r="T11" i="13"/>
  <c r="T12" i="13"/>
  <c r="T13" i="13"/>
  <c r="T14" i="13"/>
  <c r="T15" i="13"/>
  <c r="T16" i="13"/>
  <c r="T4" i="13"/>
  <c r="R19" i="12"/>
  <c r="S19" i="12"/>
  <c r="S7" i="15" l="1"/>
  <c r="S6" i="15"/>
  <c r="R5" i="15"/>
  <c r="S5" i="15"/>
  <c r="U5" i="11"/>
  <c r="U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4" i="11"/>
  <c r="T6" i="11"/>
  <c r="T7" i="11"/>
  <c r="T8" i="11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4" i="11"/>
  <c r="P29" i="11"/>
  <c r="Q29" i="11"/>
  <c r="R4" i="15" l="1"/>
  <c r="R8" i="15" s="1"/>
  <c r="R11" i="15" s="1"/>
  <c r="S4" i="15"/>
  <c r="S8" i="15" s="1"/>
  <c r="S11" i="15" s="1"/>
  <c r="L14" i="14" l="1"/>
  <c r="N7" i="15" s="1"/>
  <c r="M14" i="14"/>
  <c r="O7" i="15" s="1"/>
  <c r="N14" i="14"/>
  <c r="P7" i="15" s="1"/>
  <c r="O14" i="14"/>
  <c r="Q7" i="15" s="1"/>
  <c r="R14" i="14"/>
  <c r="S14" i="14"/>
  <c r="U7" i="15" s="1"/>
  <c r="L17" i="13"/>
  <c r="M17" i="13"/>
  <c r="N17" i="13"/>
  <c r="O17" i="13"/>
  <c r="R17" i="13"/>
  <c r="S17" i="13"/>
  <c r="T7" i="15" l="1"/>
  <c r="U6" i="15"/>
  <c r="T6" i="15"/>
  <c r="Q6" i="15"/>
  <c r="P6" i="15"/>
  <c r="N6" i="15"/>
  <c r="O6" i="15"/>
  <c r="N19" i="12"/>
  <c r="N5" i="15" s="1"/>
  <c r="O19" i="12"/>
  <c r="O5" i="15" s="1"/>
  <c r="P19" i="12"/>
  <c r="Q19" i="12"/>
  <c r="T19" i="12"/>
  <c r="T5" i="15" s="1"/>
  <c r="U19" i="12"/>
  <c r="U5" i="15" s="1"/>
  <c r="Q5" i="15" l="1"/>
  <c r="P5" i="15"/>
  <c r="O29" i="11"/>
  <c r="R29" i="11"/>
  <c r="S29" i="11"/>
  <c r="M29" i="11"/>
  <c r="L29" i="11"/>
  <c r="N4" i="15" l="1"/>
  <c r="N8" i="15" s="1"/>
  <c r="N11" i="15" s="1"/>
  <c r="O4" i="15"/>
  <c r="O8" i="15" s="1"/>
  <c r="O11" i="15" s="1"/>
  <c r="Q4" i="15"/>
  <c r="U4" i="15"/>
  <c r="U8" i="15" s="1"/>
  <c r="U11" i="15" s="1"/>
  <c r="T4" i="15"/>
  <c r="T8" i="15" s="1"/>
  <c r="T11" i="15" s="1"/>
  <c r="Q8" i="15" l="1"/>
  <c r="Q11" i="15" s="1"/>
  <c r="F19" i="12" l="1"/>
  <c r="G19" i="12"/>
  <c r="F14" i="14"/>
  <c r="G14" i="14"/>
  <c r="G5" i="15" l="1"/>
  <c r="F5" i="15"/>
  <c r="F7" i="15"/>
  <c r="G7" i="15"/>
  <c r="B29" i="11" l="1"/>
  <c r="C6" i="15" l="1"/>
  <c r="C5" i="15"/>
  <c r="C4" i="15"/>
  <c r="B1" i="13" l="1"/>
  <c r="B1" i="14" s="1"/>
  <c r="B1" i="15" s="1"/>
  <c r="B4" i="15"/>
  <c r="C14" i="14"/>
  <c r="D14" i="14"/>
  <c r="E14" i="14"/>
  <c r="H14" i="14"/>
  <c r="I14" i="14"/>
  <c r="J14" i="14"/>
  <c r="K14" i="14"/>
  <c r="B14" i="14"/>
  <c r="H19" i="12"/>
  <c r="T14" i="14" l="1"/>
  <c r="U14" i="14"/>
  <c r="E7" i="15"/>
  <c r="H5" i="15"/>
  <c r="I7" i="15"/>
  <c r="H7" i="15"/>
  <c r="I19" i="12" l="1"/>
  <c r="I5" i="15" l="1"/>
  <c r="H17" i="13"/>
  <c r="I17" i="13"/>
  <c r="J17" i="13"/>
  <c r="K17" i="13"/>
  <c r="I6" i="15" l="1"/>
  <c r="H6" i="15"/>
  <c r="M6" i="15"/>
  <c r="L6" i="15"/>
  <c r="E29" i="11" l="1"/>
  <c r="F29" i="11"/>
  <c r="G29" i="11"/>
  <c r="H29" i="11"/>
  <c r="I29" i="11"/>
  <c r="H4" i="15" l="1"/>
  <c r="I4" i="15"/>
  <c r="G4" i="15"/>
  <c r="E4" i="15"/>
  <c r="F4" i="15"/>
  <c r="I8" i="15" l="1"/>
  <c r="I11" i="15" s="1"/>
  <c r="H8" i="15"/>
  <c r="H11" i="15" s="1"/>
  <c r="E17" i="13"/>
  <c r="D17" i="13"/>
  <c r="B17" i="13"/>
  <c r="M19" i="12"/>
  <c r="L19" i="12"/>
  <c r="E19" i="12"/>
  <c r="D19" i="12"/>
  <c r="B19" i="12"/>
  <c r="K29" i="11"/>
  <c r="J29" i="11"/>
  <c r="V19" i="12" l="1"/>
  <c r="W19" i="12"/>
  <c r="U29" i="11"/>
  <c r="B5" i="15"/>
  <c r="B6" i="15"/>
  <c r="C7" i="15"/>
  <c r="L4" i="15"/>
  <c r="M4" i="15"/>
  <c r="W4" i="15" s="1"/>
  <c r="M7" i="15"/>
  <c r="L7" i="15"/>
  <c r="E6" i="15"/>
  <c r="L5" i="15"/>
  <c r="M5" i="15"/>
  <c r="E5" i="15"/>
  <c r="D7" i="15"/>
  <c r="B7" i="15"/>
  <c r="D6" i="15"/>
  <c r="D5" i="15"/>
  <c r="V7" i="15" l="1"/>
  <c r="W7" i="15"/>
  <c r="V5" i="15"/>
  <c r="W5" i="15"/>
  <c r="C8" i="15"/>
  <c r="B8" i="15"/>
  <c r="E8" i="15"/>
  <c r="L8" i="15"/>
  <c r="L11" i="15" s="1"/>
  <c r="M8" i="15"/>
  <c r="M11" i="15" s="1"/>
  <c r="E11" i="15" l="1"/>
  <c r="B11" i="15"/>
  <c r="C11" i="15"/>
  <c r="F17" i="13" l="1"/>
  <c r="T17" i="13" s="1"/>
  <c r="F6" i="15" l="1"/>
  <c r="V6" i="15" s="1"/>
  <c r="F8" i="15" l="1"/>
  <c r="F11" i="15" l="1"/>
  <c r="G17" i="13" l="1"/>
  <c r="U17" i="13" s="1"/>
  <c r="G6" i="15" l="1"/>
  <c r="W6" i="15" s="1"/>
  <c r="G8" i="15"/>
  <c r="W8" i="15" s="1"/>
  <c r="W11" i="15" l="1"/>
  <c r="G11" i="15"/>
  <c r="D29" i="11" l="1"/>
  <c r="D4" i="15" l="1"/>
  <c r="D8" i="15" l="1"/>
  <c r="D11" i="15" l="1"/>
  <c r="T5" i="11"/>
  <c r="N29" i="11"/>
  <c r="P4" i="15" l="1"/>
  <c r="P8" i="15" s="1"/>
  <c r="V8" i="15" s="1"/>
  <c r="V11" i="15" s="1"/>
  <c r="T29" i="11"/>
  <c r="V4" i="15" l="1"/>
  <c r="P11" i="15"/>
</calcChain>
</file>

<file path=xl/sharedStrings.xml><?xml version="1.0" encoding="utf-8"?>
<sst xmlns="http://schemas.openxmlformats.org/spreadsheetml/2006/main" count="93" uniqueCount="80">
  <si>
    <t>lei</t>
  </si>
  <si>
    <t>UNITATEA</t>
  </si>
  <si>
    <t>Total unitate</t>
  </si>
  <si>
    <t>Municipiul Bistrita</t>
  </si>
  <si>
    <t>Total trezorerie</t>
  </si>
  <si>
    <t>TREZORERIA BECLEAN</t>
  </si>
  <si>
    <t>TREZORERIA NASAUD</t>
  </si>
  <si>
    <t>TOTAL</t>
  </si>
  <si>
    <t>Trezoreria Beclean</t>
  </si>
  <si>
    <t>Trezoreria Nasaud</t>
  </si>
  <si>
    <t>Trezoreria Sing.Bai</t>
  </si>
  <si>
    <t>Total judet</t>
  </si>
  <si>
    <t xml:space="preserve"> </t>
  </si>
  <si>
    <t>LEI</t>
  </si>
  <si>
    <t>Comuna Teaca</t>
  </si>
  <si>
    <t>TREZORERIA SANGEORZ-BAI</t>
  </si>
  <si>
    <t>Judetul Bistrita-Nasaud</t>
  </si>
  <si>
    <t>Comuna Bistrita Birgaului</t>
  </si>
  <si>
    <t>Comuna Budacu de Jos</t>
  </si>
  <si>
    <t>Comuna Budesti</t>
  </si>
  <si>
    <t>Comuna Cetate</t>
  </si>
  <si>
    <t>Comuna Dumitrita</t>
  </si>
  <si>
    <t>Comuna Galatii Bistritei</t>
  </si>
  <si>
    <t>Comuna Josenii Birgaului</t>
  </si>
  <si>
    <t>Comuna Livezile</t>
  </si>
  <si>
    <t>Comuna Mariselu</t>
  </si>
  <si>
    <t>Comuna Matei</t>
  </si>
  <si>
    <t>Comuna Milas</t>
  </si>
  <si>
    <t>Comuna Micestii de Cimpie</t>
  </si>
  <si>
    <t>Comuna Monor</t>
  </si>
  <si>
    <t>Comuna Lechinta</t>
  </si>
  <si>
    <t>Comuna Prundu Birgaului</t>
  </si>
  <si>
    <t>Comuna Silivasu de Cimpie</t>
  </si>
  <si>
    <t>Comuna Sieu</t>
  </si>
  <si>
    <t>Comuna Sieut</t>
  </si>
  <si>
    <t>Comuna Sieu Magherus</t>
  </si>
  <si>
    <t>Comuna Tiha Birgaului</t>
  </si>
  <si>
    <t>Comuna Urmenis</t>
  </si>
  <si>
    <t>TREZORERIA MUNICIPIULUI BISTRITA</t>
  </si>
  <si>
    <t>Orasul Beclean</t>
  </si>
  <si>
    <t>Comuna Branistea</t>
  </si>
  <si>
    <t>Comuna Caianu Mic</t>
  </si>
  <si>
    <t>Comuna Chiochis</t>
  </si>
  <si>
    <t>Comuna Chiuza</t>
  </si>
  <si>
    <t>Comuna Ciceu Giurgesti</t>
  </si>
  <si>
    <t>Comuna Ciceu Mihaiesti</t>
  </si>
  <si>
    <t>Comuna Negrilesti</t>
  </si>
  <si>
    <t>Comuna Nuseni</t>
  </si>
  <si>
    <t>Comuna Petru Rares</t>
  </si>
  <si>
    <t>Comuna Sintereag</t>
  </si>
  <si>
    <t>Comuna Spermezeu</t>
  </si>
  <si>
    <t>Comuna Sieu Odorhei</t>
  </si>
  <si>
    <t>Comuna Tarlisua</t>
  </si>
  <si>
    <t>Comuna Uriu</t>
  </si>
  <si>
    <t>Orasul Nasaud</t>
  </si>
  <si>
    <t>Comuna Cosbuc</t>
  </si>
  <si>
    <t>Comuna Dumitra</t>
  </si>
  <si>
    <t>Comuna Feldru</t>
  </si>
  <si>
    <t>Comuna Nimigea</t>
  </si>
  <si>
    <t>Comuna Parva</t>
  </si>
  <si>
    <t>Comuna Rebra</t>
  </si>
  <si>
    <t>Comuna Rebrisoara</t>
  </si>
  <si>
    <t>Comuna Romuli</t>
  </si>
  <si>
    <t>Comuna Runcu Salvei</t>
  </si>
  <si>
    <t>Comuna Salva</t>
  </si>
  <si>
    <t>Comuna Telciu</t>
  </si>
  <si>
    <t>Comuna Zagra</t>
  </si>
  <si>
    <t>Orasul Sangeorz Bai</t>
  </si>
  <si>
    <t>Comuna Ilva Mare</t>
  </si>
  <si>
    <t>Comuna Ilva Mica</t>
  </si>
  <si>
    <t>Comuna Lesu</t>
  </si>
  <si>
    <t>Comuna Lunca Ilvei</t>
  </si>
  <si>
    <t>Comuna Maieru</t>
  </si>
  <si>
    <t>Comuna Magura Ilvei</t>
  </si>
  <si>
    <t>Comuna Poiana Ilvei</t>
  </si>
  <si>
    <t>Comuna Rodna</t>
  </si>
  <si>
    <t>Comuna Sant</t>
  </si>
  <si>
    <t>Trezoreria Mun.Bistrita</t>
  </si>
  <si>
    <t>Comuna Sanmihaiu de Cimpie</t>
  </si>
  <si>
    <t>SITUATIA SOLDURILOR LA DATA  DE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</si>
</sst>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l_e_i"/>
    <numFmt numFmtId="165" formatCode="#,##0.00;[Red]#,##0.00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</font>
    <font>
      <sz val="8"/>
      <color rgb="FFFF0000"/>
      <name val="Arial"/>
      <family val="2"/>
      <charset val="238"/>
    </font>
    <font>
      <b/>
      <sz val="9"/>
      <color rgb="FF0000FF"/>
      <name val="Arial"/>
      <family val="2"/>
    </font>
    <font>
      <b/>
      <sz val="8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3" borderId="0" xfId="0" applyFill="1"/>
    <xf numFmtId="0" fontId="2" fillId="3" borderId="0" xfId="0" applyFont="1" applyFill="1"/>
    <xf numFmtId="0" fontId="5" fillId="3" borderId="1" xfId="0" applyFont="1" applyFill="1" applyBorder="1"/>
    <xf numFmtId="0" fontId="6" fillId="3" borderId="1" xfId="0" applyFont="1" applyFill="1" applyBorder="1"/>
    <xf numFmtId="0" fontId="7" fillId="3" borderId="1" xfId="0" applyFont="1" applyFill="1" applyBorder="1" applyAlignment="1">
      <alignment horizontal="center"/>
    </xf>
    <xf numFmtId="4" fontId="0" fillId="3" borderId="0" xfId="0" applyNumberFormat="1" applyFill="1"/>
    <xf numFmtId="4" fontId="1" fillId="3" borderId="1" xfId="0" applyNumberFormat="1" applyFont="1" applyFill="1" applyBorder="1"/>
    <xf numFmtId="0" fontId="9" fillId="3" borderId="0" xfId="0" applyFont="1" applyFill="1" applyAlignment="1">
      <alignment horizontal="center"/>
    </xf>
    <xf numFmtId="0" fontId="1" fillId="0" borderId="0" xfId="0" applyFont="1"/>
    <xf numFmtId="4" fontId="1" fillId="0" borderId="1" xfId="0" applyNumberFormat="1" applyFont="1" applyBorder="1"/>
    <xf numFmtId="4" fontId="0" fillId="0" borderId="0" xfId="0" applyNumberFormat="1"/>
    <xf numFmtId="4" fontId="1" fillId="0" borderId="2" xfId="0" applyNumberFormat="1" applyFont="1" applyBorder="1"/>
    <xf numFmtId="0" fontId="2" fillId="0" borderId="0" xfId="0" applyFont="1"/>
    <xf numFmtId="0" fontId="5" fillId="0" borderId="1" xfId="0" applyFont="1" applyBorder="1"/>
    <xf numFmtId="0" fontId="6" fillId="0" borderId="1" xfId="0" applyFont="1" applyBorder="1"/>
    <xf numFmtId="4" fontId="6" fillId="0" borderId="1" xfId="0" applyNumberFormat="1" applyFont="1" applyBorder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4" fontId="1" fillId="0" borderId="0" xfId="0" applyNumberFormat="1" applyFont="1"/>
    <xf numFmtId="0" fontId="9" fillId="0" borderId="0" xfId="0" applyFont="1"/>
    <xf numFmtId="0" fontId="11" fillId="0" borderId="1" xfId="0" applyFont="1" applyBorder="1"/>
    <xf numFmtId="4" fontId="8" fillId="0" borderId="1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0" fillId="0" borderId="0" xfId="0" applyNumberFormat="1"/>
    <xf numFmtId="0" fontId="0" fillId="2" borderId="0" xfId="0" applyFill="1"/>
    <xf numFmtId="0" fontId="11" fillId="0" borderId="0" xfId="0" applyFont="1"/>
    <xf numFmtId="0" fontId="13" fillId="3" borderId="1" xfId="0" applyFont="1" applyFill="1" applyBorder="1"/>
    <xf numFmtId="4" fontId="3" fillId="5" borderId="1" xfId="0" applyNumberFormat="1" applyFont="1" applyFill="1" applyBorder="1"/>
    <xf numFmtId="4" fontId="3" fillId="4" borderId="1" xfId="0" applyNumberFormat="1" applyFont="1" applyFill="1" applyBorder="1"/>
    <xf numFmtId="165" fontId="3" fillId="5" borderId="1" xfId="0" applyNumberFormat="1" applyFont="1" applyFill="1" applyBorder="1"/>
    <xf numFmtId="165" fontId="9" fillId="0" borderId="0" xfId="0" applyNumberFormat="1" applyFont="1"/>
    <xf numFmtId="4" fontId="8" fillId="5" borderId="1" xfId="0" applyNumberFormat="1" applyFont="1" applyFill="1" applyBorder="1"/>
    <xf numFmtId="4" fontId="9" fillId="0" borderId="0" xfId="0" applyNumberFormat="1" applyFont="1"/>
    <xf numFmtId="165" fontId="10" fillId="0" borderId="0" xfId="0" applyNumberFormat="1" applyFont="1"/>
    <xf numFmtId="0" fontId="5" fillId="5" borderId="1" xfId="0" applyFont="1" applyFill="1" applyBorder="1"/>
    <xf numFmtId="0" fontId="0" fillId="5" borderId="0" xfId="0" applyFill="1"/>
    <xf numFmtId="4" fontId="9" fillId="2" borderId="0" xfId="0" applyNumberFormat="1" applyFont="1" applyFill="1"/>
    <xf numFmtId="165" fontId="9" fillId="2" borderId="0" xfId="0" applyNumberFormat="1" applyFont="1" applyFill="1"/>
    <xf numFmtId="165" fontId="9" fillId="7" borderId="0" xfId="0" applyNumberFormat="1" applyFont="1" applyFill="1"/>
    <xf numFmtId="4" fontId="8" fillId="6" borderId="1" xfId="0" applyNumberFormat="1" applyFont="1" applyFill="1" applyBorder="1"/>
    <xf numFmtId="4" fontId="14" fillId="0" borderId="1" xfId="0" applyNumberFormat="1" applyFont="1" applyBorder="1"/>
    <xf numFmtId="4" fontId="12" fillId="0" borderId="1" xfId="0" applyNumberFormat="1" applyFont="1" applyBorder="1"/>
    <xf numFmtId="4" fontId="1" fillId="5" borderId="1" xfId="0" applyNumberFormat="1" applyFont="1" applyFill="1" applyBorder="1"/>
    <xf numFmtId="4" fontId="1" fillId="6" borderId="1" xfId="0" applyNumberFormat="1" applyFont="1" applyFill="1" applyBorder="1"/>
    <xf numFmtId="4" fontId="8" fillId="8" borderId="1" xfId="0" applyNumberFormat="1" applyFont="1" applyFill="1" applyBorder="1"/>
    <xf numFmtId="164" fontId="1" fillId="0" borderId="5" xfId="0" applyNumberFormat="1" applyFont="1" applyBorder="1"/>
    <xf numFmtId="0" fontId="2" fillId="3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7" xfId="0" applyFont="1" applyBorder="1"/>
    <xf numFmtId="4" fontId="1" fillId="0" borderId="7" xfId="0" applyNumberFormat="1" applyFont="1" applyBorder="1"/>
    <xf numFmtId="4" fontId="1" fillId="0" borderId="7" xfId="0" applyNumberFormat="1" applyFont="1" applyBorder="1" applyAlignment="1">
      <alignment horizontal="right"/>
    </xf>
    <xf numFmtId="0" fontId="6" fillId="0" borderId="5" xfId="0" applyFont="1" applyBorder="1"/>
    <xf numFmtId="4" fontId="1" fillId="0" borderId="5" xfId="0" applyNumberFormat="1" applyFont="1" applyBorder="1"/>
    <xf numFmtId="4" fontId="1" fillId="0" borderId="5" xfId="0" applyNumberFormat="1" applyFont="1" applyBorder="1" applyAlignment="1">
      <alignment horizontal="right"/>
    </xf>
    <xf numFmtId="0" fontId="15" fillId="9" borderId="8" xfId="0" applyFont="1" applyFill="1" applyBorder="1"/>
    <xf numFmtId="4" fontId="16" fillId="9" borderId="9" xfId="0" applyNumberFormat="1" applyFont="1" applyFill="1" applyBorder="1"/>
    <xf numFmtId="4" fontId="16" fillId="9" borderId="9" xfId="0" applyNumberFormat="1" applyFont="1" applyFill="1" applyBorder="1" applyAlignment="1">
      <alignment horizontal="right"/>
    </xf>
    <xf numFmtId="4" fontId="16" fillId="9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FF"/>
      <color rgb="FFFFCCFF"/>
      <color rgb="FFA9D08E"/>
      <color rgb="FFFFCC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Y29"/>
  <sheetViews>
    <sheetView tabSelected="1"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Y16" sqref="Y16"/>
    </sheetView>
  </sheetViews>
  <sheetFormatPr defaultColWidth="8.85546875" defaultRowHeight="12.75" x14ac:dyDescent="0.2"/>
  <cols>
    <col min="1" max="1" width="33.85546875" customWidth="1"/>
    <col min="2" max="2" width="9.7109375" hidden="1" customWidth="1"/>
    <col min="3" max="3" width="10.140625" customWidth="1"/>
    <col min="4" max="4" width="12.42578125" hidden="1" customWidth="1"/>
    <col min="5" max="5" width="13.42578125" customWidth="1"/>
    <col min="6" max="6" width="12.42578125" hidden="1" customWidth="1"/>
    <col min="7" max="7" width="10.7109375" customWidth="1"/>
    <col min="8" max="8" width="10.85546875" hidden="1" customWidth="1"/>
    <col min="9" max="9" width="11.140625" customWidth="1"/>
    <col min="10" max="10" width="10.28515625" hidden="1" customWidth="1"/>
    <col min="11" max="11" width="10.28515625" customWidth="1"/>
    <col min="12" max="12" width="9.28515625" hidden="1" customWidth="1"/>
    <col min="13" max="13" width="9.28515625" customWidth="1"/>
    <col min="14" max="14" width="8.28515625" hidden="1" customWidth="1"/>
    <col min="15" max="15" width="8.7109375" customWidth="1"/>
    <col min="16" max="18" width="12.5703125" hidden="1" customWidth="1"/>
    <col min="19" max="19" width="12.5703125" customWidth="1"/>
    <col min="20" max="20" width="14.140625" hidden="1" customWidth="1"/>
    <col min="21" max="21" width="15.42578125" customWidth="1"/>
    <col min="22" max="22" width="13.7109375" bestFit="1" customWidth="1"/>
    <col min="25" max="25" width="11.7109375" bestFit="1" customWidth="1"/>
  </cols>
  <sheetData>
    <row r="1" spans="1:25" x14ac:dyDescent="0.2">
      <c r="B1" s="50" t="s">
        <v>79</v>
      </c>
      <c r="C1" s="50"/>
      <c r="D1" s="50"/>
      <c r="E1" s="50"/>
      <c r="F1" s="50"/>
      <c r="G1" s="50"/>
      <c r="H1" s="50"/>
      <c r="I1" s="50"/>
      <c r="J1" s="50"/>
      <c r="K1" s="50"/>
      <c r="L1" s="18"/>
      <c r="M1" s="18"/>
      <c r="N1" s="18"/>
      <c r="O1" s="18"/>
      <c r="P1" s="18"/>
      <c r="Q1" s="18"/>
      <c r="R1" s="18"/>
      <c r="S1" s="18"/>
      <c r="T1" s="17"/>
    </row>
    <row r="2" spans="1:25" x14ac:dyDescent="0.2">
      <c r="A2" s="29" t="s">
        <v>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9"/>
      <c r="M2" s="9"/>
      <c r="N2" s="9"/>
      <c r="O2" s="9"/>
      <c r="P2" s="9"/>
      <c r="Q2" s="9"/>
      <c r="R2" s="9"/>
      <c r="S2" s="9"/>
      <c r="T2" s="9"/>
      <c r="U2" s="17" t="s">
        <v>0</v>
      </c>
    </row>
    <row r="3" spans="1:25" x14ac:dyDescent="0.2">
      <c r="A3" s="21" t="s">
        <v>1</v>
      </c>
      <c r="B3" s="54">
        <v>5002</v>
      </c>
      <c r="C3" s="55"/>
      <c r="D3" s="64">
        <v>5006</v>
      </c>
      <c r="E3" s="65"/>
      <c r="F3" s="54">
        <v>5007</v>
      </c>
      <c r="G3" s="55"/>
      <c r="H3" s="54">
        <v>5012</v>
      </c>
      <c r="I3" s="55"/>
      <c r="J3" s="54">
        <v>5022</v>
      </c>
      <c r="K3" s="55"/>
      <c r="L3" s="54">
        <v>5030</v>
      </c>
      <c r="M3" s="55"/>
      <c r="N3" s="54">
        <v>5033</v>
      </c>
      <c r="O3" s="55"/>
      <c r="P3" s="54">
        <v>5071</v>
      </c>
      <c r="Q3" s="55"/>
      <c r="R3" s="54">
        <v>5076</v>
      </c>
      <c r="S3" s="55"/>
      <c r="T3" s="52" t="s">
        <v>2</v>
      </c>
      <c r="U3" s="53"/>
    </row>
    <row r="4" spans="1:25" x14ac:dyDescent="0.2">
      <c r="A4" s="15" t="s">
        <v>16</v>
      </c>
      <c r="B4" s="10"/>
      <c r="C4" s="10"/>
      <c r="D4" s="25">
        <v>2513453.3800000004</v>
      </c>
      <c r="E4" s="10">
        <v>2513453</v>
      </c>
      <c r="F4" s="24">
        <v>3957991.41</v>
      </c>
      <c r="G4" s="10">
        <v>3957991</v>
      </c>
      <c r="H4" s="10"/>
      <c r="I4" s="10"/>
      <c r="J4" s="10"/>
      <c r="K4" s="10"/>
      <c r="L4" s="10"/>
      <c r="M4" s="10"/>
      <c r="N4" s="10">
        <v>4500</v>
      </c>
      <c r="O4" s="10">
        <v>4500</v>
      </c>
      <c r="P4" s="10"/>
      <c r="Q4" s="10"/>
      <c r="R4" s="10">
        <v>25124001.5</v>
      </c>
      <c r="S4" s="10">
        <v>25124002</v>
      </c>
      <c r="T4" s="10">
        <f>B4+D4+F4+H4+J4+L4+N4+R4+P4</f>
        <v>31599946.289999999</v>
      </c>
      <c r="U4" s="10">
        <f>C4+E4+G4+I4+K4+M4+O4+S4+Q4</f>
        <v>31599946</v>
      </c>
    </row>
    <row r="5" spans="1:25" x14ac:dyDescent="0.2">
      <c r="A5" s="15" t="s">
        <v>3</v>
      </c>
      <c r="B5" s="10"/>
      <c r="C5" s="10"/>
      <c r="D5" s="25">
        <v>386673.99</v>
      </c>
      <c r="E5" s="10">
        <v>386674</v>
      </c>
      <c r="F5" s="10"/>
      <c r="G5" s="10"/>
      <c r="H5" s="10"/>
      <c r="I5" s="10"/>
      <c r="J5" s="10"/>
      <c r="K5" s="10"/>
      <c r="L5" s="10">
        <v>70535.3</v>
      </c>
      <c r="M5" s="10">
        <v>70535</v>
      </c>
      <c r="N5" s="10">
        <v>14510</v>
      </c>
      <c r="O5" s="10">
        <v>14510</v>
      </c>
      <c r="P5" s="10"/>
      <c r="Q5" s="10"/>
      <c r="R5" s="10"/>
      <c r="S5" s="10"/>
      <c r="T5" s="10">
        <f t="shared" ref="T5:T29" si="0">B5+D5+F5+H5+J5+L5+N5+R5+P5</f>
        <v>471719.29</v>
      </c>
      <c r="U5" s="10">
        <f t="shared" ref="U5:U29" si="1">C5+E5+G5+I5+K5+M5+O5+S5+Q5</f>
        <v>471719</v>
      </c>
    </row>
    <row r="6" spans="1:25" x14ac:dyDescent="0.2">
      <c r="A6" s="15" t="s">
        <v>17</v>
      </c>
      <c r="B6" s="10"/>
      <c r="C6" s="10"/>
      <c r="D6" s="25">
        <v>121809.91</v>
      </c>
      <c r="E6" s="10">
        <v>121810</v>
      </c>
      <c r="F6" s="10"/>
      <c r="G6" s="10"/>
      <c r="H6" s="10"/>
      <c r="I6" s="10"/>
      <c r="J6" s="10">
        <v>2673.38</v>
      </c>
      <c r="K6" s="10">
        <v>2673</v>
      </c>
      <c r="L6" s="10"/>
      <c r="M6" s="10"/>
      <c r="N6" s="10"/>
      <c r="O6" s="10"/>
      <c r="P6" s="10"/>
      <c r="Q6" s="10"/>
      <c r="R6" s="10"/>
      <c r="S6" s="10"/>
      <c r="T6" s="10">
        <f t="shared" si="0"/>
        <v>124483.29000000001</v>
      </c>
      <c r="U6" s="10">
        <f t="shared" si="1"/>
        <v>124483</v>
      </c>
    </row>
    <row r="7" spans="1:25" x14ac:dyDescent="0.2">
      <c r="A7" s="15" t="s">
        <v>18</v>
      </c>
      <c r="B7" s="10"/>
      <c r="C7" s="10"/>
      <c r="D7" s="25">
        <v>10913</v>
      </c>
      <c r="E7" s="10">
        <v>10913</v>
      </c>
      <c r="F7" s="10"/>
      <c r="G7" s="10"/>
      <c r="H7" s="10"/>
      <c r="I7" s="10"/>
      <c r="J7" s="10"/>
      <c r="K7" s="10"/>
      <c r="L7" s="10">
        <v>13.02</v>
      </c>
      <c r="M7" s="10">
        <v>13</v>
      </c>
      <c r="N7" s="10"/>
      <c r="O7" s="10"/>
      <c r="P7" s="10"/>
      <c r="Q7" s="10"/>
      <c r="R7" s="10"/>
      <c r="S7" s="10"/>
      <c r="T7" s="10">
        <f t="shared" si="0"/>
        <v>10926.02</v>
      </c>
      <c r="U7" s="10">
        <f t="shared" si="1"/>
        <v>10926</v>
      </c>
    </row>
    <row r="8" spans="1:25" x14ac:dyDescent="0.2">
      <c r="A8" s="15" t="s">
        <v>19</v>
      </c>
      <c r="B8" s="10"/>
      <c r="C8" s="10"/>
      <c r="D8" s="25">
        <v>3278.99</v>
      </c>
      <c r="E8" s="10">
        <v>3279</v>
      </c>
      <c r="F8" s="10"/>
      <c r="G8" s="10"/>
      <c r="H8" s="10">
        <v>8061</v>
      </c>
      <c r="I8" s="10">
        <v>8061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f t="shared" si="0"/>
        <v>11339.99</v>
      </c>
      <c r="U8" s="10">
        <f t="shared" si="1"/>
        <v>11340</v>
      </c>
    </row>
    <row r="9" spans="1:25" x14ac:dyDescent="0.2">
      <c r="A9" s="15" t="s">
        <v>20</v>
      </c>
      <c r="B9" s="10"/>
      <c r="C9" s="10"/>
      <c r="D9" s="25">
        <v>51432.85</v>
      </c>
      <c r="E9" s="10">
        <v>51433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>
        <f t="shared" si="0"/>
        <v>51432.85</v>
      </c>
      <c r="U9" s="10">
        <f t="shared" si="1"/>
        <v>51433</v>
      </c>
      <c r="Y9" s="11"/>
    </row>
    <row r="10" spans="1:25" x14ac:dyDescent="0.2">
      <c r="A10" s="15" t="s">
        <v>21</v>
      </c>
      <c r="B10" s="10"/>
      <c r="C10" s="10"/>
      <c r="D10" s="25">
        <v>30245.85</v>
      </c>
      <c r="E10" s="10">
        <v>30246</v>
      </c>
      <c r="G10" s="10"/>
      <c r="H10" s="10"/>
      <c r="I10" s="10"/>
      <c r="J10" s="10">
        <v>30000</v>
      </c>
      <c r="K10" s="10">
        <v>30000</v>
      </c>
      <c r="L10" s="10"/>
      <c r="M10" s="10"/>
      <c r="N10" s="10"/>
      <c r="O10" s="10"/>
      <c r="P10" s="10"/>
      <c r="Q10" s="10"/>
      <c r="R10" s="10"/>
      <c r="S10" s="10"/>
      <c r="T10" s="10">
        <f t="shared" si="0"/>
        <v>60245.85</v>
      </c>
      <c r="U10" s="10">
        <f t="shared" si="1"/>
        <v>60246</v>
      </c>
      <c r="Y10" s="11"/>
    </row>
    <row r="11" spans="1:25" x14ac:dyDescent="0.2">
      <c r="A11" s="15" t="s">
        <v>22</v>
      </c>
      <c r="B11" s="10"/>
      <c r="C11" s="10"/>
      <c r="D11" s="25">
        <v>10900</v>
      </c>
      <c r="E11" s="10">
        <v>10900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>
        <f t="shared" si="0"/>
        <v>10900</v>
      </c>
      <c r="U11" s="10">
        <f t="shared" si="1"/>
        <v>10900</v>
      </c>
      <c r="Y11" s="11"/>
    </row>
    <row r="12" spans="1:25" x14ac:dyDescent="0.2">
      <c r="A12" s="15" t="s">
        <v>23</v>
      </c>
      <c r="B12" s="10"/>
      <c r="C12" s="10"/>
      <c r="D12" s="25">
        <v>13930.38</v>
      </c>
      <c r="E12" s="10">
        <v>13931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f t="shared" si="0"/>
        <v>13930.38</v>
      </c>
      <c r="U12" s="10">
        <f t="shared" si="1"/>
        <v>13931</v>
      </c>
      <c r="Y12" s="11"/>
    </row>
    <row r="13" spans="1:25" x14ac:dyDescent="0.2">
      <c r="A13" s="15" t="s">
        <v>24</v>
      </c>
      <c r="B13" s="10"/>
      <c r="C13" s="10"/>
      <c r="D13" s="25">
        <v>279439.33</v>
      </c>
      <c r="E13" s="10">
        <v>279439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f t="shared" si="0"/>
        <v>279439.33</v>
      </c>
      <c r="U13" s="10">
        <f t="shared" si="1"/>
        <v>279439</v>
      </c>
      <c r="Y13" s="11"/>
    </row>
    <row r="14" spans="1:25" x14ac:dyDescent="0.2">
      <c r="A14" s="15" t="s">
        <v>25</v>
      </c>
      <c r="B14" s="10"/>
      <c r="C14" s="10"/>
      <c r="D14" s="19">
        <v>6060</v>
      </c>
      <c r="E14" s="10">
        <v>6060</v>
      </c>
      <c r="F14" s="10"/>
      <c r="G14" s="10"/>
      <c r="H14" s="10"/>
      <c r="I14" s="10"/>
      <c r="J14" s="10"/>
      <c r="K14" s="10"/>
      <c r="L14" s="10">
        <v>1133</v>
      </c>
      <c r="M14" s="10">
        <v>1133</v>
      </c>
      <c r="N14" s="10"/>
      <c r="O14" s="10"/>
      <c r="P14" s="10"/>
      <c r="Q14" s="10"/>
      <c r="R14" s="10"/>
      <c r="S14" s="10"/>
      <c r="T14" s="10">
        <f t="shared" si="0"/>
        <v>7193</v>
      </c>
      <c r="U14" s="10">
        <f t="shared" si="1"/>
        <v>7193</v>
      </c>
      <c r="Y14" s="11"/>
    </row>
    <row r="15" spans="1:25" x14ac:dyDescent="0.2">
      <c r="A15" s="15" t="s">
        <v>26</v>
      </c>
      <c r="B15" s="10"/>
      <c r="C15" s="10"/>
      <c r="D15" s="25">
        <v>18851.48</v>
      </c>
      <c r="E15" s="10">
        <v>18852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>
        <f t="shared" si="0"/>
        <v>18851.48</v>
      </c>
      <c r="U15" s="10">
        <f t="shared" si="1"/>
        <v>18852</v>
      </c>
    </row>
    <row r="16" spans="1:25" x14ac:dyDescent="0.2">
      <c r="A16" s="15" t="s">
        <v>27</v>
      </c>
      <c r="B16" s="10"/>
      <c r="C16" s="10"/>
      <c r="D16" s="25">
        <v>23460</v>
      </c>
      <c r="E16" s="10">
        <v>23460</v>
      </c>
      <c r="F16" s="10"/>
      <c r="G16" s="10"/>
      <c r="H16" s="10">
        <v>811.16</v>
      </c>
      <c r="I16" s="10">
        <v>811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>
        <f t="shared" si="0"/>
        <v>24271.16</v>
      </c>
      <c r="U16" s="10">
        <f t="shared" si="1"/>
        <v>24271</v>
      </c>
    </row>
    <row r="17" spans="1:21" x14ac:dyDescent="0.2">
      <c r="A17" s="15" t="s">
        <v>28</v>
      </c>
      <c r="B17" s="10"/>
      <c r="C17" s="10"/>
      <c r="D17" s="25">
        <v>49185</v>
      </c>
      <c r="E17" s="10">
        <v>49185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>
        <f t="shared" si="0"/>
        <v>49185</v>
      </c>
      <c r="U17" s="10">
        <f t="shared" si="1"/>
        <v>49185</v>
      </c>
    </row>
    <row r="18" spans="1:21" x14ac:dyDescent="0.2">
      <c r="A18" s="15" t="s">
        <v>29</v>
      </c>
      <c r="B18" s="10"/>
      <c r="C18" s="10"/>
      <c r="D18" s="25">
        <v>3921.9</v>
      </c>
      <c r="E18" s="10">
        <v>3922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>
        <f t="shared" si="0"/>
        <v>3921.9</v>
      </c>
      <c r="U18" s="10">
        <f t="shared" si="1"/>
        <v>3922</v>
      </c>
    </row>
    <row r="19" spans="1:21" x14ac:dyDescent="0.2">
      <c r="A19" s="15" t="s">
        <v>30</v>
      </c>
      <c r="B19" s="10"/>
      <c r="C19" s="10"/>
      <c r="D19" s="25">
        <v>90699.58</v>
      </c>
      <c r="E19" s="10">
        <v>90700</v>
      </c>
      <c r="F19" s="10"/>
      <c r="G19" s="10"/>
      <c r="H19" s="10">
        <v>900</v>
      </c>
      <c r="I19" s="10">
        <v>900</v>
      </c>
      <c r="J19" s="10"/>
      <c r="K19" s="10"/>
      <c r="L19" s="10"/>
      <c r="M19" s="10"/>
      <c r="N19" s="10">
        <v>620</v>
      </c>
      <c r="O19" s="10">
        <v>620</v>
      </c>
      <c r="P19" s="10"/>
      <c r="Q19" s="10"/>
      <c r="R19" s="10"/>
      <c r="S19" s="10"/>
      <c r="T19" s="10">
        <f t="shared" si="0"/>
        <v>92219.58</v>
      </c>
      <c r="U19" s="10">
        <f t="shared" si="1"/>
        <v>92220</v>
      </c>
    </row>
    <row r="20" spans="1:21" x14ac:dyDescent="0.2">
      <c r="A20" s="15" t="s">
        <v>31</v>
      </c>
      <c r="B20" s="10"/>
      <c r="C20" s="10"/>
      <c r="D20" s="25">
        <v>173603.76</v>
      </c>
      <c r="E20" s="10">
        <v>173604</v>
      </c>
      <c r="F20" s="10"/>
      <c r="G20" s="10"/>
      <c r="H20" s="10"/>
      <c r="I20" s="10"/>
      <c r="J20" s="10">
        <v>144970</v>
      </c>
      <c r="K20" s="10">
        <v>144970</v>
      </c>
      <c r="L20" s="10"/>
      <c r="M20" s="10"/>
      <c r="N20" s="10"/>
      <c r="O20" s="10"/>
      <c r="P20" s="10"/>
      <c r="Q20" s="10"/>
      <c r="R20" s="10"/>
      <c r="S20" s="10"/>
      <c r="T20" s="10">
        <f t="shared" si="0"/>
        <v>318573.76</v>
      </c>
      <c r="U20" s="10">
        <f t="shared" si="1"/>
        <v>318574</v>
      </c>
    </row>
    <row r="21" spans="1:21" x14ac:dyDescent="0.2">
      <c r="A21" s="15" t="s">
        <v>32</v>
      </c>
      <c r="B21" s="10"/>
      <c r="C21" s="10"/>
      <c r="D21" s="25">
        <v>23040</v>
      </c>
      <c r="E21" s="10">
        <v>23040</v>
      </c>
      <c r="F21" s="10">
        <v>6950</v>
      </c>
      <c r="G21" s="10">
        <v>6950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>
        <f t="shared" si="0"/>
        <v>29990</v>
      </c>
      <c r="U21" s="10">
        <f t="shared" si="1"/>
        <v>29990</v>
      </c>
    </row>
    <row r="22" spans="1:21" x14ac:dyDescent="0.2">
      <c r="A22" s="15" t="s">
        <v>78</v>
      </c>
      <c r="B22" s="10"/>
      <c r="C22" s="10"/>
      <c r="D22" s="25"/>
      <c r="E22" s="10"/>
      <c r="F22" s="10">
        <v>6376.42</v>
      </c>
      <c r="G22" s="10">
        <v>6376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>
        <f t="shared" si="0"/>
        <v>6376.42</v>
      </c>
      <c r="U22" s="10">
        <f t="shared" si="1"/>
        <v>6376</v>
      </c>
    </row>
    <row r="23" spans="1:21" ht="13.5" thickBot="1" x14ac:dyDescent="0.25">
      <c r="A23" s="66" t="s">
        <v>33</v>
      </c>
      <c r="B23" s="67"/>
      <c r="C23" s="67"/>
      <c r="D23" s="68">
        <v>42450</v>
      </c>
      <c r="E23" s="67">
        <v>42450</v>
      </c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>
        <f t="shared" si="0"/>
        <v>42450</v>
      </c>
      <c r="U23" s="67">
        <f t="shared" si="1"/>
        <v>42450</v>
      </c>
    </row>
    <row r="24" spans="1:21" ht="13.5" thickBot="1" x14ac:dyDescent="0.25">
      <c r="A24" s="72" t="s">
        <v>34</v>
      </c>
      <c r="B24" s="73"/>
      <c r="C24" s="73"/>
      <c r="D24" s="74">
        <v>6289</v>
      </c>
      <c r="E24" s="73">
        <v>6289</v>
      </c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>
        <f t="shared" si="0"/>
        <v>6289</v>
      </c>
      <c r="U24" s="75">
        <f t="shared" si="1"/>
        <v>6289</v>
      </c>
    </row>
    <row r="25" spans="1:21" x14ac:dyDescent="0.2">
      <c r="A25" s="69" t="s">
        <v>35</v>
      </c>
      <c r="B25" s="70"/>
      <c r="C25" s="70"/>
      <c r="D25" s="71"/>
      <c r="E25" s="70"/>
      <c r="F25" s="70"/>
      <c r="G25" s="70"/>
      <c r="H25" s="70"/>
      <c r="I25" s="70"/>
      <c r="J25" s="70"/>
      <c r="K25" s="70"/>
      <c r="L25" s="70">
        <v>6262</v>
      </c>
      <c r="M25" s="70">
        <v>6262</v>
      </c>
      <c r="N25" s="70"/>
      <c r="O25" s="70"/>
      <c r="P25" s="70"/>
      <c r="Q25" s="70"/>
      <c r="R25" s="70"/>
      <c r="S25" s="70"/>
      <c r="T25" s="70">
        <f t="shared" si="0"/>
        <v>6262</v>
      </c>
      <c r="U25" s="70">
        <f t="shared" si="1"/>
        <v>6262</v>
      </c>
    </row>
    <row r="26" spans="1:21" x14ac:dyDescent="0.2">
      <c r="A26" s="15" t="s">
        <v>14</v>
      </c>
      <c r="B26" s="10"/>
      <c r="C26" s="10"/>
      <c r="D26" s="25">
        <v>97940.36</v>
      </c>
      <c r="E26" s="10">
        <v>97940</v>
      </c>
      <c r="F26" s="10">
        <v>47.21</v>
      </c>
      <c r="G26" s="10">
        <v>47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>
        <f t="shared" si="0"/>
        <v>97987.57</v>
      </c>
      <c r="U26" s="10">
        <f t="shared" si="1"/>
        <v>97987</v>
      </c>
    </row>
    <row r="27" spans="1:21" x14ac:dyDescent="0.2">
      <c r="A27" s="15" t="s">
        <v>36</v>
      </c>
      <c r="B27" s="10"/>
      <c r="C27" s="10"/>
      <c r="D27" s="25">
        <v>84176.02</v>
      </c>
      <c r="E27" s="10">
        <v>84176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>
        <f t="shared" si="0"/>
        <v>84176.02</v>
      </c>
      <c r="U27" s="10">
        <f t="shared" si="1"/>
        <v>84176</v>
      </c>
    </row>
    <row r="28" spans="1:21" x14ac:dyDescent="0.2">
      <c r="A28" s="15" t="s">
        <v>37</v>
      </c>
      <c r="B28" s="10"/>
      <c r="C28" s="10"/>
      <c r="D28" s="25">
        <v>20232.37</v>
      </c>
      <c r="E28" s="10">
        <v>20232</v>
      </c>
      <c r="F28" s="10"/>
      <c r="G28" s="10"/>
      <c r="H28" s="10"/>
      <c r="I28" s="10"/>
      <c r="J28" s="10"/>
      <c r="K28" s="12"/>
      <c r="L28" s="12"/>
      <c r="M28" s="12"/>
      <c r="N28" s="12"/>
      <c r="O28" s="12"/>
      <c r="P28" s="12"/>
      <c r="Q28" s="12"/>
      <c r="R28" s="12"/>
      <c r="S28" s="12"/>
      <c r="T28" s="10">
        <f t="shared" si="0"/>
        <v>20232.37</v>
      </c>
      <c r="U28" s="10">
        <f t="shared" si="1"/>
        <v>20232</v>
      </c>
    </row>
    <row r="29" spans="1:21" x14ac:dyDescent="0.2">
      <c r="A29" s="21" t="s">
        <v>4</v>
      </c>
      <c r="B29" s="32">
        <f>SUM(B4:B28)</f>
        <v>0</v>
      </c>
      <c r="C29" s="32">
        <v>0</v>
      </c>
      <c r="D29" s="32">
        <f>SUM(D4:D26)+D27+D28</f>
        <v>4061987.1500000004</v>
      </c>
      <c r="E29" s="32">
        <f t="shared" ref="E29:G29" si="2">SUM(E4:E26)+E27+E28</f>
        <v>4061988</v>
      </c>
      <c r="F29" s="32">
        <f t="shared" si="2"/>
        <v>3971365.04</v>
      </c>
      <c r="G29" s="32">
        <f t="shared" si="2"/>
        <v>3971364</v>
      </c>
      <c r="H29" s="32">
        <f t="shared" ref="H29:M29" si="3">SUM(H4:H26)+H27+H28</f>
        <v>9772.16</v>
      </c>
      <c r="I29" s="32">
        <f t="shared" si="3"/>
        <v>9772</v>
      </c>
      <c r="J29" s="32">
        <f t="shared" si="3"/>
        <v>177643.38</v>
      </c>
      <c r="K29" s="32">
        <f t="shared" si="3"/>
        <v>177643</v>
      </c>
      <c r="L29" s="32">
        <f t="shared" si="3"/>
        <v>77943.320000000007</v>
      </c>
      <c r="M29" s="32">
        <f t="shared" si="3"/>
        <v>77943</v>
      </c>
      <c r="N29" s="32">
        <f>N4+N5+N6+N7+N8+N9+N10+N11+N12+N13+N14+N15+N16+N17+N18+N19+N20+N21+N22+N23+N24+N25+N26+N27+N28</f>
        <v>19630</v>
      </c>
      <c r="O29" s="32">
        <f t="shared" ref="O29:S29" si="4">O4+O5+O6+O7+O8+O9+O10+O11+O12+O13+O14+O15+O16+O17+O18+O19+O20+O21+O22+O23+O24+O25+O26+O27+O28</f>
        <v>19630</v>
      </c>
      <c r="P29" s="32">
        <f>P4+P5+P6+P7+P8+P9+P10+P11+P12+P13+P14+P15+P16+P17+P18+P19+P20+P21+P22+P23+P24+P25+P26+P27+P28</f>
        <v>0</v>
      </c>
      <c r="Q29" s="32">
        <f t="shared" si="4"/>
        <v>0</v>
      </c>
      <c r="R29" s="32">
        <f>R4+R5+R6+R7+R8+R9+R10+R11+R12+R13+R14+R15+R16+R17+R18+R19+R20+R21+R22+R23+R24+R25+R26+R27+R28</f>
        <v>25124001.5</v>
      </c>
      <c r="S29" s="32">
        <f t="shared" si="4"/>
        <v>25124002</v>
      </c>
      <c r="T29" s="32">
        <f t="shared" si="0"/>
        <v>33442342.550000001</v>
      </c>
      <c r="U29" s="32">
        <f t="shared" si="1"/>
        <v>33442342</v>
      </c>
    </row>
  </sheetData>
  <mergeCells count="11">
    <mergeCell ref="B1:K2"/>
    <mergeCell ref="T3:U3"/>
    <mergeCell ref="B3:C3"/>
    <mergeCell ref="D3:E3"/>
    <mergeCell ref="F3:G3"/>
    <mergeCell ref="H3:I3"/>
    <mergeCell ref="J3:K3"/>
    <mergeCell ref="L3:M3"/>
    <mergeCell ref="N3:O3"/>
    <mergeCell ref="R3:S3"/>
    <mergeCell ref="P3:Q3"/>
  </mergeCells>
  <pageMargins left="0.25" right="0.25" top="0.75" bottom="0.75" header="0.3" footer="0.3"/>
  <pageSetup paperSize="8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9"/>
  <sheetViews>
    <sheetView zoomScale="110" zoomScaleNormal="110" workbookViewId="0">
      <pane xSplit="1" ySplit="3" topLeftCell="B4" activePane="bottomRight" state="frozen"/>
      <selection activeCell="N17" sqref="N17"/>
      <selection pane="topRight" activeCell="N17" sqref="N17"/>
      <selection pane="bottomLeft" activeCell="N17" sqref="N17"/>
      <selection pane="bottomRight" activeCell="W19" sqref="W19"/>
    </sheetView>
  </sheetViews>
  <sheetFormatPr defaultColWidth="8.85546875" defaultRowHeight="12.75" x14ac:dyDescent="0.2"/>
  <cols>
    <col min="1" max="1" width="22.42578125" style="1" customWidth="1"/>
    <col min="2" max="2" width="9" style="1" hidden="1" customWidth="1"/>
    <col min="3" max="3" width="9" style="1" customWidth="1"/>
    <col min="4" max="4" width="11.5703125" style="1" hidden="1" customWidth="1"/>
    <col min="5" max="5" width="11.7109375" style="1" customWidth="1"/>
    <col min="6" max="6" width="11.7109375" style="1" hidden="1" customWidth="1"/>
    <col min="7" max="7" width="11.7109375" style="1" customWidth="1"/>
    <col min="8" max="8" width="11.5703125" style="1" hidden="1" customWidth="1"/>
    <col min="9" max="9" width="12.7109375" style="1" customWidth="1"/>
    <col min="10" max="11" width="12.7109375" style="1" hidden="1" customWidth="1"/>
    <col min="12" max="12" width="9" style="1" hidden="1" customWidth="1"/>
    <col min="13" max="13" width="9" style="1" customWidth="1"/>
    <col min="14" max="14" width="10.7109375" style="1" hidden="1" customWidth="1"/>
    <col min="15" max="15" width="9" style="1" customWidth="1"/>
    <col min="16" max="16" width="9" style="1" hidden="1" customWidth="1"/>
    <col min="17" max="17" width="9" style="1" customWidth="1"/>
    <col min="18" max="18" width="9.42578125" style="1" hidden="1" customWidth="1"/>
    <col min="19" max="19" width="10" style="1" hidden="1" customWidth="1"/>
    <col min="20" max="20" width="9" style="1" hidden="1" customWidth="1"/>
    <col min="21" max="21" width="9" style="1" customWidth="1"/>
    <col min="22" max="22" width="12.140625" style="1" hidden="1" customWidth="1"/>
    <col min="23" max="23" width="15.28515625" style="1" customWidth="1"/>
    <col min="24" max="24" width="11.7109375" style="1" bestFit="1" customWidth="1"/>
    <col min="25" max="16384" width="8.85546875" style="1"/>
  </cols>
  <sheetData>
    <row r="1" spans="1:23" x14ac:dyDescent="0.2">
      <c r="B1" s="50" t="str">
        <f>'TREZ. MUN.BISTRITA '!B1:K1</f>
        <v>SITUATIA SOLDURILOR LA DATA  DE 30.09.2025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8"/>
      <c r="S1" s="18"/>
      <c r="T1" s="18"/>
      <c r="U1" s="18"/>
      <c r="V1" s="18"/>
    </row>
    <row r="2" spans="1:23" x14ac:dyDescent="0.2">
      <c r="A2" s="2" t="s">
        <v>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W2" s="18" t="s">
        <v>0</v>
      </c>
    </row>
    <row r="3" spans="1:23" x14ac:dyDescent="0.2">
      <c r="A3" s="3" t="s">
        <v>1</v>
      </c>
      <c r="B3" s="56">
        <v>5002</v>
      </c>
      <c r="C3" s="57"/>
      <c r="D3" s="56">
        <v>5006</v>
      </c>
      <c r="E3" s="57"/>
      <c r="F3" s="56">
        <v>5007</v>
      </c>
      <c r="G3" s="57"/>
      <c r="H3" s="56">
        <v>5012</v>
      </c>
      <c r="I3" s="57"/>
      <c r="J3" s="56">
        <v>5017</v>
      </c>
      <c r="K3" s="57"/>
      <c r="L3" s="56">
        <v>5022</v>
      </c>
      <c r="M3" s="57"/>
      <c r="N3" s="56">
        <v>5030</v>
      </c>
      <c r="O3" s="57"/>
      <c r="P3" s="56">
        <v>5033</v>
      </c>
      <c r="Q3" s="57"/>
      <c r="R3" s="56">
        <v>5071</v>
      </c>
      <c r="S3" s="57"/>
      <c r="T3" s="56">
        <v>5076</v>
      </c>
      <c r="U3" s="57"/>
      <c r="V3" s="58" t="s">
        <v>2</v>
      </c>
      <c r="W3" s="58"/>
    </row>
    <row r="4" spans="1:23" x14ac:dyDescent="0.2">
      <c r="A4" s="4" t="s">
        <v>39</v>
      </c>
      <c r="B4" s="10"/>
      <c r="C4" s="10"/>
      <c r="D4" s="49">
        <v>422418.06999999995</v>
      </c>
      <c r="E4" s="25">
        <v>422418</v>
      </c>
      <c r="F4" s="10"/>
      <c r="G4" s="10"/>
      <c r="H4" s="10">
        <v>911.25</v>
      </c>
      <c r="I4" s="10">
        <v>911</v>
      </c>
      <c r="J4" s="10"/>
      <c r="K4" s="10"/>
      <c r="L4" s="23">
        <v>2700</v>
      </c>
      <c r="M4" s="10">
        <v>2700</v>
      </c>
      <c r="N4" s="23">
        <v>4178</v>
      </c>
      <c r="O4" s="10">
        <v>4178</v>
      </c>
      <c r="P4" s="10">
        <v>9331</v>
      </c>
      <c r="Q4" s="10">
        <v>9331</v>
      </c>
      <c r="R4" s="10"/>
      <c r="S4" s="10"/>
      <c r="T4" s="10"/>
      <c r="U4" s="10"/>
      <c r="V4" s="7">
        <f>B4+D4+F4+H4+L4+N4+P4+T4+R4+J4</f>
        <v>439538.31999999995</v>
      </c>
      <c r="W4" s="7">
        <f>C4+E4+G4+I4+M4+O4+Q4+U4+S4+K4</f>
        <v>439538</v>
      </c>
    </row>
    <row r="5" spans="1:23" x14ac:dyDescent="0.2">
      <c r="A5" s="4" t="s">
        <v>40</v>
      </c>
      <c r="B5" s="10"/>
      <c r="C5" s="10"/>
      <c r="D5" s="25">
        <v>14624.49</v>
      </c>
      <c r="E5" s="25">
        <v>14624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7">
        <f t="shared" ref="V5:V19" si="0">B5+D5+F5+H5+L5+N5+P5+T5+R5+J5</f>
        <v>14624.49</v>
      </c>
      <c r="W5" s="7">
        <f t="shared" ref="W5:W18" si="1">C5+E5+G5+I5+M5+O5+Q5+U5+S5+K5</f>
        <v>14624</v>
      </c>
    </row>
    <row r="6" spans="1:23" x14ac:dyDescent="0.2">
      <c r="A6" s="4" t="s">
        <v>41</v>
      </c>
      <c r="B6" s="10"/>
      <c r="C6" s="10"/>
      <c r="D6" s="25">
        <v>16060</v>
      </c>
      <c r="E6" s="25">
        <v>16060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7">
        <f t="shared" si="0"/>
        <v>16060</v>
      </c>
      <c r="W6" s="7">
        <f t="shared" si="1"/>
        <v>16060</v>
      </c>
    </row>
    <row r="7" spans="1:23" x14ac:dyDescent="0.2">
      <c r="A7" s="15" t="s">
        <v>42</v>
      </c>
      <c r="B7" s="10"/>
      <c r="C7" s="10"/>
      <c r="D7" s="25">
        <v>22065.66</v>
      </c>
      <c r="E7" s="25">
        <v>22066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7">
        <f t="shared" si="0"/>
        <v>22065.66</v>
      </c>
      <c r="W7" s="7">
        <f t="shared" si="1"/>
        <v>22066</v>
      </c>
    </row>
    <row r="8" spans="1:23" x14ac:dyDescent="0.2">
      <c r="A8" s="4" t="s">
        <v>43</v>
      </c>
      <c r="B8" s="10"/>
      <c r="C8" s="10"/>
      <c r="D8" s="25">
        <v>29914.49</v>
      </c>
      <c r="E8" s="25">
        <v>29914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7">
        <f t="shared" si="0"/>
        <v>29914.49</v>
      </c>
      <c r="W8" s="7">
        <f t="shared" si="1"/>
        <v>29914</v>
      </c>
    </row>
    <row r="9" spans="1:23" x14ac:dyDescent="0.2">
      <c r="A9" s="4" t="s">
        <v>44</v>
      </c>
      <c r="B9" s="10"/>
      <c r="C9" s="10"/>
      <c r="D9" s="25"/>
      <c r="E9" s="25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7">
        <f t="shared" si="0"/>
        <v>0</v>
      </c>
      <c r="W9" s="7">
        <f t="shared" si="1"/>
        <v>0</v>
      </c>
    </row>
    <row r="10" spans="1:23" x14ac:dyDescent="0.2">
      <c r="A10" s="4" t="s">
        <v>45</v>
      </c>
      <c r="B10" s="10"/>
      <c r="C10" s="10"/>
      <c r="D10" s="25">
        <v>217</v>
      </c>
      <c r="E10" s="25">
        <v>217</v>
      </c>
      <c r="F10" s="10"/>
      <c r="G10" s="10"/>
      <c r="H10" s="10">
        <v>0.5</v>
      </c>
      <c r="I10" s="10">
        <v>1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7">
        <f t="shared" si="0"/>
        <v>217.5</v>
      </c>
      <c r="W10" s="7">
        <f t="shared" si="1"/>
        <v>218</v>
      </c>
    </row>
    <row r="11" spans="1:23" x14ac:dyDescent="0.2">
      <c r="A11" s="4" t="s">
        <v>46</v>
      </c>
      <c r="B11" s="10"/>
      <c r="C11" s="10"/>
      <c r="D11" s="25">
        <v>16577</v>
      </c>
      <c r="E11" s="25">
        <v>16577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7">
        <f t="shared" si="0"/>
        <v>16577</v>
      </c>
      <c r="W11" s="7">
        <f t="shared" si="1"/>
        <v>16577</v>
      </c>
    </row>
    <row r="12" spans="1:23" x14ac:dyDescent="0.2">
      <c r="A12" s="4" t="s">
        <v>47</v>
      </c>
      <c r="B12" s="10"/>
      <c r="C12" s="10"/>
      <c r="D12" s="25">
        <v>93590.67</v>
      </c>
      <c r="E12" s="25">
        <v>93591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44"/>
      <c r="T12" s="10"/>
      <c r="U12" s="10"/>
      <c r="V12" s="7">
        <f t="shared" si="0"/>
        <v>93590.67</v>
      </c>
      <c r="W12" s="7">
        <f t="shared" si="1"/>
        <v>93591</v>
      </c>
    </row>
    <row r="13" spans="1:23" x14ac:dyDescent="0.2">
      <c r="A13" s="4" t="s">
        <v>48</v>
      </c>
      <c r="B13" s="10"/>
      <c r="C13" s="10"/>
      <c r="D13" s="25"/>
      <c r="E13" s="25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7">
        <f t="shared" si="0"/>
        <v>0</v>
      </c>
      <c r="W13" s="7">
        <f t="shared" si="1"/>
        <v>0</v>
      </c>
    </row>
    <row r="14" spans="1:23" x14ac:dyDescent="0.2">
      <c r="A14" s="15" t="s">
        <v>49</v>
      </c>
      <c r="B14" s="10"/>
      <c r="C14" s="10"/>
      <c r="D14" s="25">
        <v>108575.81</v>
      </c>
      <c r="E14" s="25">
        <v>108576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7">
        <f t="shared" si="0"/>
        <v>108575.81</v>
      </c>
      <c r="W14" s="7">
        <f t="shared" si="1"/>
        <v>108576</v>
      </c>
    </row>
    <row r="15" spans="1:23" x14ac:dyDescent="0.2">
      <c r="A15" s="4" t="s">
        <v>50</v>
      </c>
      <c r="B15" s="10"/>
      <c r="C15" s="10"/>
      <c r="D15" s="25">
        <v>35365.17</v>
      </c>
      <c r="E15" s="25">
        <v>35365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7">
        <f t="shared" si="0"/>
        <v>35365.17</v>
      </c>
      <c r="W15" s="7">
        <f t="shared" si="1"/>
        <v>35365</v>
      </c>
    </row>
    <row r="16" spans="1:23" x14ac:dyDescent="0.2">
      <c r="A16" s="4" t="s">
        <v>51</v>
      </c>
      <c r="B16" s="10"/>
      <c r="C16" s="10"/>
      <c r="D16" s="25"/>
      <c r="E16" s="2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7">
        <f t="shared" si="0"/>
        <v>0</v>
      </c>
      <c r="W16" s="7">
        <f t="shared" si="1"/>
        <v>0</v>
      </c>
    </row>
    <row r="17" spans="1:24" x14ac:dyDescent="0.2">
      <c r="A17" s="4" t="s">
        <v>52</v>
      </c>
      <c r="B17" s="10"/>
      <c r="C17" s="10"/>
      <c r="D17" s="25">
        <v>22086.29</v>
      </c>
      <c r="E17" s="25">
        <v>22086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7">
        <f t="shared" si="0"/>
        <v>22086.29</v>
      </c>
      <c r="W17" s="7">
        <f t="shared" si="1"/>
        <v>22086</v>
      </c>
    </row>
    <row r="18" spans="1:24" x14ac:dyDescent="0.2">
      <c r="A18" s="4" t="s">
        <v>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>
        <v>65</v>
      </c>
      <c r="O18" s="10">
        <v>65</v>
      </c>
      <c r="P18" s="10"/>
      <c r="Q18" s="10"/>
      <c r="R18" s="10"/>
      <c r="S18" s="10"/>
      <c r="T18" s="10"/>
      <c r="U18" s="10"/>
      <c r="V18" s="7">
        <f t="shared" si="0"/>
        <v>65</v>
      </c>
      <c r="W18" s="7">
        <f t="shared" si="1"/>
        <v>65</v>
      </c>
    </row>
    <row r="19" spans="1:24" x14ac:dyDescent="0.2">
      <c r="A19" s="3" t="s">
        <v>4</v>
      </c>
      <c r="B19" s="32">
        <f>SUM(B4:B18)</f>
        <v>0</v>
      </c>
      <c r="C19" s="32">
        <v>0</v>
      </c>
      <c r="D19" s="32">
        <f>SUM(D4:D18)</f>
        <v>781494.65</v>
      </c>
      <c r="E19" s="32">
        <f t="shared" ref="E19:U19" si="2">SUM(E4:E18)</f>
        <v>781494</v>
      </c>
      <c r="F19" s="32">
        <f t="shared" si="2"/>
        <v>0</v>
      </c>
      <c r="G19" s="32">
        <f t="shared" si="2"/>
        <v>0</v>
      </c>
      <c r="H19" s="32">
        <f t="shared" si="2"/>
        <v>911.75</v>
      </c>
      <c r="I19" s="32">
        <f t="shared" si="2"/>
        <v>912</v>
      </c>
      <c r="J19" s="32">
        <f t="shared" si="2"/>
        <v>0</v>
      </c>
      <c r="K19" s="32">
        <f t="shared" si="2"/>
        <v>0</v>
      </c>
      <c r="L19" s="32">
        <f t="shared" si="2"/>
        <v>2700</v>
      </c>
      <c r="M19" s="32">
        <f t="shared" si="2"/>
        <v>2700</v>
      </c>
      <c r="N19" s="32">
        <f t="shared" si="2"/>
        <v>4243</v>
      </c>
      <c r="O19" s="32">
        <f t="shared" si="2"/>
        <v>4243</v>
      </c>
      <c r="P19" s="32">
        <f t="shared" si="2"/>
        <v>9331</v>
      </c>
      <c r="Q19" s="32">
        <f t="shared" si="2"/>
        <v>9331</v>
      </c>
      <c r="R19" s="32">
        <f t="shared" si="2"/>
        <v>0</v>
      </c>
      <c r="S19" s="32">
        <f t="shared" si="2"/>
        <v>0</v>
      </c>
      <c r="T19" s="32">
        <f t="shared" si="2"/>
        <v>0</v>
      </c>
      <c r="U19" s="32">
        <f t="shared" si="2"/>
        <v>0</v>
      </c>
      <c r="V19" s="31">
        <f t="shared" si="0"/>
        <v>798680.4</v>
      </c>
      <c r="W19" s="31">
        <f>C19+E19+G19+I19+M19+O19+Q19+U19+S19+K19</f>
        <v>798680</v>
      </c>
      <c r="X19" s="6"/>
    </row>
  </sheetData>
  <mergeCells count="12">
    <mergeCell ref="B1:Q2"/>
    <mergeCell ref="L3:M3"/>
    <mergeCell ref="V3:W3"/>
    <mergeCell ref="B3:C3"/>
    <mergeCell ref="D3:E3"/>
    <mergeCell ref="F3:G3"/>
    <mergeCell ref="H3:I3"/>
    <mergeCell ref="N3:O3"/>
    <mergeCell ref="P3:Q3"/>
    <mergeCell ref="T3:U3"/>
    <mergeCell ref="R3:S3"/>
    <mergeCell ref="J3:K3"/>
  </mergeCells>
  <pageMargins left="0.25" right="0.25" top="0.75" bottom="0.75" header="0.3" footer="0.3"/>
  <pageSetup paperSize="8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18"/>
  <sheetViews>
    <sheetView zoomScale="110" zoomScaleNormal="110" workbookViewId="0">
      <pane xSplit="1" topLeftCell="B1" activePane="topRight" state="frozen"/>
      <selection pane="topRight" activeCell="W15" sqref="W15"/>
    </sheetView>
  </sheetViews>
  <sheetFormatPr defaultColWidth="8.85546875" defaultRowHeight="12.75" x14ac:dyDescent="0.2"/>
  <cols>
    <col min="1" max="1" width="24.5703125" customWidth="1"/>
    <col min="2" max="2" width="9" hidden="1" customWidth="1"/>
    <col min="3" max="3" width="9" customWidth="1"/>
    <col min="4" max="4" width="11.7109375" hidden="1" customWidth="1"/>
    <col min="5" max="5" width="11.5703125" customWidth="1"/>
    <col min="6" max="6" width="11.28515625" hidden="1" customWidth="1"/>
    <col min="7" max="7" width="11.140625" customWidth="1"/>
    <col min="8" max="8" width="13.5703125" hidden="1" customWidth="1"/>
    <col min="9" max="9" width="12.85546875" customWidth="1"/>
    <col min="10" max="10" width="9" hidden="1" customWidth="1"/>
    <col min="11" max="11" width="9" customWidth="1"/>
    <col min="12" max="12" width="9" hidden="1" customWidth="1"/>
    <col min="13" max="13" width="9" customWidth="1"/>
    <col min="14" max="14" width="9" hidden="1" customWidth="1"/>
    <col min="15" max="15" width="9" customWidth="1"/>
    <col min="16" max="18" width="9" hidden="1" customWidth="1"/>
    <col min="19" max="19" width="9" customWidth="1"/>
    <col min="20" max="20" width="11.85546875" hidden="1" customWidth="1"/>
    <col min="21" max="21" width="12.42578125" customWidth="1"/>
    <col min="22" max="22" width="11.7109375" bestFit="1" customWidth="1"/>
  </cols>
  <sheetData>
    <row r="1" spans="1:37" x14ac:dyDescent="0.2">
      <c r="B1" s="59" t="str">
        <f>TREZ.BECLEAN!B1:M1</f>
        <v>SITUATIA SOLDURILOR LA DATA  DE 30.09.2025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7"/>
      <c r="O1" s="17"/>
      <c r="P1" s="17"/>
      <c r="Q1" s="17"/>
      <c r="R1" s="17"/>
      <c r="S1" s="17"/>
      <c r="T1" s="17"/>
    </row>
    <row r="2" spans="1:37" x14ac:dyDescent="0.2">
      <c r="A2" s="29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U2" s="17" t="s">
        <v>0</v>
      </c>
    </row>
    <row r="3" spans="1:37" x14ac:dyDescent="0.2">
      <c r="A3" s="14" t="s">
        <v>1</v>
      </c>
      <c r="B3" s="54">
        <v>5002</v>
      </c>
      <c r="C3" s="55"/>
      <c r="D3" s="54">
        <v>5006</v>
      </c>
      <c r="E3" s="55"/>
      <c r="F3" s="54">
        <v>5007</v>
      </c>
      <c r="G3" s="55"/>
      <c r="H3" s="54">
        <v>5012</v>
      </c>
      <c r="I3" s="55"/>
      <c r="J3" s="54">
        <v>5022</v>
      </c>
      <c r="K3" s="55"/>
      <c r="L3" s="54">
        <v>5030</v>
      </c>
      <c r="M3" s="55"/>
      <c r="N3" s="54">
        <v>5033</v>
      </c>
      <c r="O3" s="55"/>
      <c r="P3" s="54">
        <v>5071</v>
      </c>
      <c r="Q3" s="55"/>
      <c r="R3" s="54">
        <v>5076</v>
      </c>
      <c r="S3" s="55"/>
      <c r="T3" s="61" t="s">
        <v>2</v>
      </c>
      <c r="U3" s="62"/>
    </row>
    <row r="4" spans="1:37" x14ac:dyDescent="0.2">
      <c r="A4" s="15" t="s">
        <v>54</v>
      </c>
      <c r="B4" s="16"/>
      <c r="C4" s="16"/>
      <c r="D4" s="10">
        <v>478365.76</v>
      </c>
      <c r="E4" s="10">
        <v>478366</v>
      </c>
      <c r="F4" s="10"/>
      <c r="G4" s="10"/>
      <c r="H4" s="10">
        <v>130</v>
      </c>
      <c r="I4" s="10">
        <v>130</v>
      </c>
      <c r="J4" s="10"/>
      <c r="K4" s="10"/>
      <c r="L4" s="10">
        <v>1446.5</v>
      </c>
      <c r="M4" s="10">
        <v>1447</v>
      </c>
      <c r="N4" s="10"/>
      <c r="O4" s="10"/>
      <c r="P4" s="10"/>
      <c r="Q4" s="10"/>
      <c r="R4" s="10"/>
      <c r="S4" s="10"/>
      <c r="T4" s="10">
        <f>B4+D4+F4+H4+J4+L4+N4+R4+P4</f>
        <v>479942.26</v>
      </c>
      <c r="U4" s="10">
        <f>C4+E4+G4+I4+K4+M4+O4+S4+Q4</f>
        <v>479943</v>
      </c>
    </row>
    <row r="5" spans="1:37" x14ac:dyDescent="0.2">
      <c r="A5" s="15" t="s">
        <v>55</v>
      </c>
      <c r="B5" s="16"/>
      <c r="C5" s="16"/>
      <c r="D5" s="10">
        <v>15028</v>
      </c>
      <c r="E5" s="10">
        <v>15028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>
        <f t="shared" ref="T5:T17" si="0">B5+D5+F5+H5+J5+L5+N5+R5+P5</f>
        <v>15028</v>
      </c>
      <c r="U5" s="10">
        <f t="shared" ref="U5:U17" si="1">C5+E5+G5+I5+K5+M5+O5+S5+Q5</f>
        <v>15028</v>
      </c>
    </row>
    <row r="6" spans="1:37" x14ac:dyDescent="0.2">
      <c r="A6" s="15" t="s">
        <v>56</v>
      </c>
      <c r="B6" s="16"/>
      <c r="C6" s="16"/>
      <c r="D6" s="10">
        <v>4000</v>
      </c>
      <c r="E6" s="10">
        <v>4000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>
        <f t="shared" si="0"/>
        <v>4000</v>
      </c>
      <c r="U6" s="10">
        <f t="shared" si="1"/>
        <v>4000</v>
      </c>
    </row>
    <row r="7" spans="1:37" s="28" customFormat="1" x14ac:dyDescent="0.2">
      <c r="A7" s="15" t="s">
        <v>57</v>
      </c>
      <c r="B7" s="16"/>
      <c r="C7" s="16"/>
      <c r="D7" s="10">
        <v>39426</v>
      </c>
      <c r="E7" s="10">
        <v>39426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>
        <f t="shared" si="0"/>
        <v>39426</v>
      </c>
      <c r="U7" s="10">
        <f t="shared" si="1"/>
        <v>39426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7" x14ac:dyDescent="0.2">
      <c r="A8" s="15" t="s">
        <v>58</v>
      </c>
      <c r="B8" s="16"/>
      <c r="C8" s="16"/>
      <c r="D8" s="10">
        <v>117356.06</v>
      </c>
      <c r="E8" s="10">
        <v>117356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f t="shared" si="0"/>
        <v>117356.06</v>
      </c>
      <c r="U8" s="10">
        <f t="shared" si="1"/>
        <v>117356</v>
      </c>
    </row>
    <row r="9" spans="1:37" x14ac:dyDescent="0.2">
      <c r="A9" s="15" t="s">
        <v>59</v>
      </c>
      <c r="B9" s="16"/>
      <c r="C9" s="16"/>
      <c r="D9" s="10">
        <v>83961.77</v>
      </c>
      <c r="E9" s="10">
        <v>83962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>
        <f t="shared" si="0"/>
        <v>83961.77</v>
      </c>
      <c r="U9" s="10">
        <f t="shared" si="1"/>
        <v>83962</v>
      </c>
    </row>
    <row r="10" spans="1:37" x14ac:dyDescent="0.2">
      <c r="A10" s="15" t="s">
        <v>60</v>
      </c>
      <c r="B10" s="16"/>
      <c r="C10" s="16"/>
      <c r="D10" s="45">
        <v>825.4</v>
      </c>
      <c r="E10" s="10">
        <v>825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f t="shared" si="0"/>
        <v>825.4</v>
      </c>
      <c r="U10" s="10">
        <f t="shared" si="1"/>
        <v>825</v>
      </c>
    </row>
    <row r="11" spans="1:37" x14ac:dyDescent="0.2">
      <c r="A11" s="15" t="s">
        <v>61</v>
      </c>
      <c r="B11" s="16"/>
      <c r="C11" s="16"/>
      <c r="D11" s="10">
        <v>8910</v>
      </c>
      <c r="E11" s="10">
        <v>8910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>
        <f t="shared" si="0"/>
        <v>8910</v>
      </c>
      <c r="U11" s="10">
        <f t="shared" si="1"/>
        <v>8910</v>
      </c>
    </row>
    <row r="12" spans="1:37" x14ac:dyDescent="0.2">
      <c r="A12" s="15" t="s">
        <v>62</v>
      </c>
      <c r="B12" s="16"/>
      <c r="C12" s="16"/>
      <c r="D12" s="10">
        <v>15195.18</v>
      </c>
      <c r="E12" s="10">
        <v>15195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f t="shared" si="0"/>
        <v>15195.18</v>
      </c>
      <c r="U12" s="10">
        <f t="shared" si="1"/>
        <v>15195</v>
      </c>
    </row>
    <row r="13" spans="1:37" x14ac:dyDescent="0.2">
      <c r="A13" s="15" t="s">
        <v>63</v>
      </c>
      <c r="B13" s="16"/>
      <c r="C13" s="16"/>
      <c r="D13" s="10">
        <v>5276</v>
      </c>
      <c r="E13" s="10">
        <v>5276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f t="shared" si="0"/>
        <v>5276</v>
      </c>
      <c r="U13" s="10">
        <f t="shared" si="1"/>
        <v>5276</v>
      </c>
    </row>
    <row r="14" spans="1:37" x14ac:dyDescent="0.2">
      <c r="A14" s="15" t="s">
        <v>64</v>
      </c>
      <c r="B14" s="16"/>
      <c r="C14" s="16"/>
      <c r="D14" s="10">
        <v>206093</v>
      </c>
      <c r="E14" s="10">
        <v>206093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 t="shared" si="0"/>
        <v>206093</v>
      </c>
      <c r="U14" s="10">
        <f t="shared" si="1"/>
        <v>206093</v>
      </c>
    </row>
    <row r="15" spans="1:37" x14ac:dyDescent="0.2">
      <c r="A15" s="15" t="s">
        <v>65</v>
      </c>
      <c r="B15" s="16"/>
      <c r="C15" s="16"/>
      <c r="D15" s="10">
        <v>647007.75</v>
      </c>
      <c r="E15" s="10">
        <v>647008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>
        <f t="shared" si="0"/>
        <v>647007.75</v>
      </c>
      <c r="U15" s="10">
        <f t="shared" si="1"/>
        <v>647008</v>
      </c>
    </row>
    <row r="16" spans="1:37" x14ac:dyDescent="0.2">
      <c r="A16" s="15" t="s">
        <v>66</v>
      </c>
      <c r="B16" s="16"/>
      <c r="C16" s="16"/>
      <c r="D16" s="10">
        <v>48696.52</v>
      </c>
      <c r="E16" s="10">
        <v>48697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>
        <f t="shared" si="0"/>
        <v>48696.52</v>
      </c>
      <c r="U16" s="10">
        <f t="shared" si="1"/>
        <v>48697</v>
      </c>
    </row>
    <row r="17" spans="1:21" x14ac:dyDescent="0.2">
      <c r="A17" s="14" t="s">
        <v>4</v>
      </c>
      <c r="B17" s="31">
        <f t="shared" ref="B17:S17" si="2">SUM(B4:B16)</f>
        <v>0</v>
      </c>
      <c r="C17" s="31">
        <v>0</v>
      </c>
      <c r="D17" s="31">
        <f t="shared" si="2"/>
        <v>1670141.4400000002</v>
      </c>
      <c r="E17" s="31">
        <f t="shared" si="2"/>
        <v>1670142</v>
      </c>
      <c r="F17" s="31">
        <f t="shared" si="2"/>
        <v>0</v>
      </c>
      <c r="G17" s="31">
        <f t="shared" si="2"/>
        <v>0</v>
      </c>
      <c r="H17" s="31">
        <f t="shared" si="2"/>
        <v>130</v>
      </c>
      <c r="I17" s="31">
        <f t="shared" si="2"/>
        <v>130</v>
      </c>
      <c r="J17" s="31">
        <f t="shared" si="2"/>
        <v>0</v>
      </c>
      <c r="K17" s="31">
        <f t="shared" si="2"/>
        <v>0</v>
      </c>
      <c r="L17" s="31">
        <f t="shared" si="2"/>
        <v>1446.5</v>
      </c>
      <c r="M17" s="31">
        <f t="shared" si="2"/>
        <v>1447</v>
      </c>
      <c r="N17" s="31">
        <f t="shared" si="2"/>
        <v>0</v>
      </c>
      <c r="O17" s="31">
        <f t="shared" si="2"/>
        <v>0</v>
      </c>
      <c r="P17" s="31">
        <f t="shared" si="2"/>
        <v>0</v>
      </c>
      <c r="Q17" s="31">
        <f t="shared" si="2"/>
        <v>0</v>
      </c>
      <c r="R17" s="31">
        <f t="shared" si="2"/>
        <v>0</v>
      </c>
      <c r="S17" s="31">
        <f t="shared" si="2"/>
        <v>0</v>
      </c>
      <c r="T17" s="31">
        <f t="shared" si="0"/>
        <v>1671717.9400000002</v>
      </c>
      <c r="U17" s="31">
        <f t="shared" si="1"/>
        <v>1671719</v>
      </c>
    </row>
    <row r="18" spans="1:21" x14ac:dyDescent="0.2">
      <c r="B18" s="11"/>
      <c r="C18" s="11"/>
      <c r="D18" s="11"/>
      <c r="E18" s="11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</sheetData>
  <mergeCells count="11">
    <mergeCell ref="B1:M2"/>
    <mergeCell ref="T3:U3"/>
    <mergeCell ref="B3:C3"/>
    <mergeCell ref="D3:E3"/>
    <mergeCell ref="F3:G3"/>
    <mergeCell ref="H3:I3"/>
    <mergeCell ref="J3:K3"/>
    <mergeCell ref="L3:M3"/>
    <mergeCell ref="N3:O3"/>
    <mergeCell ref="R3:S3"/>
    <mergeCell ref="P3:Q3"/>
  </mergeCells>
  <pageMargins left="0.25" right="0.25" top="0.75" bottom="0.75" header="0.3" footer="0.3"/>
  <pageSetup paperSize="8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5"/>
  <sheetViews>
    <sheetView zoomScale="110" zoomScaleNormal="110" workbookViewId="0">
      <pane xSplit="1" topLeftCell="C1" activePane="topRight" state="frozen"/>
      <selection pane="topRight" activeCell="A4" sqref="A4:XFD4"/>
    </sheetView>
  </sheetViews>
  <sheetFormatPr defaultColWidth="8.85546875" defaultRowHeight="12.75" x14ac:dyDescent="0.2"/>
  <cols>
    <col min="1" max="1" width="25.7109375" customWidth="1"/>
    <col min="2" max="2" width="9.140625" hidden="1" customWidth="1"/>
    <col min="3" max="3" width="9.85546875" customWidth="1"/>
    <col min="4" max="4" width="11.42578125" hidden="1" customWidth="1"/>
    <col min="5" max="5" width="11.7109375" customWidth="1"/>
    <col min="6" max="6" width="11.7109375" hidden="1" customWidth="1"/>
    <col min="7" max="7" width="11.7109375" customWidth="1"/>
    <col min="8" max="8" width="11.7109375" hidden="1" customWidth="1"/>
    <col min="9" max="9" width="10.85546875" customWidth="1"/>
    <col min="10" max="10" width="9" hidden="1" customWidth="1"/>
    <col min="11" max="11" width="9" customWidth="1"/>
    <col min="12" max="12" width="9" hidden="1" customWidth="1"/>
    <col min="13" max="13" width="9" customWidth="1"/>
    <col min="14" max="14" width="9" hidden="1" customWidth="1"/>
    <col min="15" max="15" width="9" customWidth="1"/>
    <col min="16" max="18" width="9" hidden="1" customWidth="1"/>
    <col min="19" max="19" width="9" customWidth="1"/>
    <col min="20" max="20" width="11.85546875" hidden="1" customWidth="1"/>
    <col min="21" max="21" width="11.140625" customWidth="1"/>
    <col min="22" max="22" width="10.140625" bestFit="1" customWidth="1"/>
  </cols>
  <sheetData>
    <row r="1" spans="1:21" x14ac:dyDescent="0.2">
      <c r="B1" s="63" t="str">
        <f>'TREZ.NASAUD '!B1:K1</f>
        <v>SITUATIA SOLDURILOR LA DATA  DE 30.09.2025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x14ac:dyDescent="0.2">
      <c r="A2" s="29" t="s">
        <v>15</v>
      </c>
      <c r="B2" s="13"/>
      <c r="C2" s="13"/>
      <c r="U2" s="17" t="s">
        <v>0</v>
      </c>
    </row>
    <row r="3" spans="1:21" x14ac:dyDescent="0.2">
      <c r="A3" s="21" t="s">
        <v>1</v>
      </c>
      <c r="B3" s="54">
        <v>5002</v>
      </c>
      <c r="C3" s="55"/>
      <c r="D3" s="54">
        <v>5006</v>
      </c>
      <c r="E3" s="55"/>
      <c r="F3" s="54">
        <v>5007</v>
      </c>
      <c r="G3" s="55"/>
      <c r="H3" s="54">
        <v>5012</v>
      </c>
      <c r="I3" s="55"/>
      <c r="J3" s="54">
        <v>5022</v>
      </c>
      <c r="K3" s="55"/>
      <c r="L3" s="54">
        <v>5030</v>
      </c>
      <c r="M3" s="55"/>
      <c r="N3" s="54">
        <v>5033</v>
      </c>
      <c r="O3" s="55"/>
      <c r="P3" s="54">
        <v>5071</v>
      </c>
      <c r="Q3" s="55"/>
      <c r="R3" s="54">
        <v>5076</v>
      </c>
      <c r="S3" s="55"/>
      <c r="T3" s="61" t="s">
        <v>2</v>
      </c>
      <c r="U3" s="62"/>
    </row>
    <row r="4" spans="1:21" x14ac:dyDescent="0.2">
      <c r="A4" s="15" t="s">
        <v>67</v>
      </c>
      <c r="B4" s="10">
        <v>2258.36</v>
      </c>
      <c r="C4" s="10">
        <v>2258</v>
      </c>
      <c r="D4" s="10">
        <v>293628.03999999998</v>
      </c>
      <c r="E4" s="10">
        <v>293628</v>
      </c>
      <c r="F4" s="10">
        <v>2649.4500000000003</v>
      </c>
      <c r="G4" s="10">
        <v>2650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26">
        <f>B4+D4+F4+H4+J4+L4+N4+R4+P4</f>
        <v>298535.84999999998</v>
      </c>
      <c r="U4" s="26">
        <f>C4+E4+G4+I4+K4+M4+O4+S4+Q4</f>
        <v>298536</v>
      </c>
    </row>
    <row r="5" spans="1:21" x14ac:dyDescent="0.2">
      <c r="A5" s="15" t="s">
        <v>68</v>
      </c>
      <c r="B5" s="26"/>
      <c r="C5" s="26"/>
      <c r="D5" s="26">
        <v>545898.43000000005</v>
      </c>
      <c r="E5" s="26">
        <v>545898</v>
      </c>
      <c r="F5" s="26">
        <v>1805</v>
      </c>
      <c r="G5" s="26">
        <v>1805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>
        <f t="shared" ref="T5:T14" si="0">B5+D5+F5+H5+J5+L5+N5+R5+P5</f>
        <v>547703.43000000005</v>
      </c>
      <c r="U5" s="26">
        <f t="shared" ref="U5:U14" si="1">C5+E5+G5+I5+K5+M5+O5+S5+Q5</f>
        <v>547703</v>
      </c>
    </row>
    <row r="6" spans="1:21" x14ac:dyDescent="0.2">
      <c r="A6" s="15" t="s">
        <v>69</v>
      </c>
      <c r="B6" s="26"/>
      <c r="C6" s="26"/>
      <c r="D6" s="26">
        <v>252923.03</v>
      </c>
      <c r="E6" s="26">
        <v>252923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>
        <f t="shared" si="0"/>
        <v>252923.03</v>
      </c>
      <c r="U6" s="26">
        <f t="shared" si="1"/>
        <v>252923</v>
      </c>
    </row>
    <row r="7" spans="1:21" x14ac:dyDescent="0.2">
      <c r="A7" s="15" t="s">
        <v>70</v>
      </c>
      <c r="B7" s="26"/>
      <c r="C7" s="26"/>
      <c r="D7" s="26">
        <v>4500</v>
      </c>
      <c r="E7" s="26">
        <v>4500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>
        <f t="shared" si="0"/>
        <v>4500</v>
      </c>
      <c r="U7" s="26">
        <f t="shared" si="1"/>
        <v>4500</v>
      </c>
    </row>
    <row r="8" spans="1:21" x14ac:dyDescent="0.2">
      <c r="A8" s="15" t="s">
        <v>71</v>
      </c>
      <c r="B8" s="26"/>
      <c r="C8" s="26"/>
      <c r="D8" s="26">
        <v>355102.14</v>
      </c>
      <c r="E8" s="26">
        <v>355102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>
        <f t="shared" si="0"/>
        <v>355102.14</v>
      </c>
      <c r="U8" s="26">
        <f t="shared" si="1"/>
        <v>355102</v>
      </c>
    </row>
    <row r="9" spans="1:21" x14ac:dyDescent="0.2">
      <c r="A9" s="15" t="s">
        <v>72</v>
      </c>
      <c r="B9" s="26"/>
      <c r="C9" s="26"/>
      <c r="D9" s="26">
        <v>222179.12</v>
      </c>
      <c r="E9" s="26">
        <v>222179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>
        <f t="shared" si="0"/>
        <v>222179.12</v>
      </c>
      <c r="U9" s="26">
        <f t="shared" si="1"/>
        <v>222179</v>
      </c>
    </row>
    <row r="10" spans="1:21" x14ac:dyDescent="0.2">
      <c r="A10" s="15" t="s">
        <v>73</v>
      </c>
      <c r="B10" s="26"/>
      <c r="C10" s="26"/>
      <c r="D10" s="26">
        <v>30755.67</v>
      </c>
      <c r="E10" s="26">
        <v>30756</v>
      </c>
      <c r="F10" s="26">
        <v>39.270000000000003</v>
      </c>
      <c r="G10" s="26">
        <v>40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>
        <f t="shared" si="0"/>
        <v>30794.94</v>
      </c>
      <c r="U10" s="26">
        <f t="shared" si="1"/>
        <v>30796</v>
      </c>
    </row>
    <row r="11" spans="1:21" x14ac:dyDescent="0.2">
      <c r="A11" s="15" t="s">
        <v>74</v>
      </c>
      <c r="B11" s="26"/>
      <c r="C11" s="26"/>
      <c r="D11" s="26">
        <v>14879</v>
      </c>
      <c r="E11" s="26">
        <v>14879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>
        <f t="shared" si="0"/>
        <v>14879</v>
      </c>
      <c r="U11" s="26">
        <f t="shared" si="1"/>
        <v>14879</v>
      </c>
    </row>
    <row r="12" spans="1:21" x14ac:dyDescent="0.2">
      <c r="A12" s="15" t="s">
        <v>75</v>
      </c>
      <c r="B12" s="26"/>
      <c r="C12" s="26"/>
      <c r="D12" s="26">
        <v>89847.9</v>
      </c>
      <c r="E12" s="26">
        <v>89848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>
        <f t="shared" si="0"/>
        <v>89847.9</v>
      </c>
      <c r="U12" s="26">
        <f t="shared" si="1"/>
        <v>89848</v>
      </c>
    </row>
    <row r="13" spans="1:21" x14ac:dyDescent="0.2">
      <c r="A13" s="15" t="s">
        <v>76</v>
      </c>
      <c r="B13" s="26"/>
      <c r="C13" s="26"/>
      <c r="D13" s="26">
        <v>129170.48</v>
      </c>
      <c r="E13" s="26">
        <v>129170</v>
      </c>
      <c r="F13" s="26">
        <v>14.81</v>
      </c>
      <c r="G13" s="26">
        <v>15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>
        <f t="shared" si="0"/>
        <v>129185.29</v>
      </c>
      <c r="U13" s="26">
        <f t="shared" si="1"/>
        <v>129185</v>
      </c>
    </row>
    <row r="14" spans="1:21" x14ac:dyDescent="0.2">
      <c r="A14" s="21" t="s">
        <v>4</v>
      </c>
      <c r="B14" s="33">
        <f>SUM(B4:B13)</f>
        <v>2258.36</v>
      </c>
      <c r="C14" s="33">
        <f t="shared" ref="C14:S14" si="2">SUM(C4:C13)</f>
        <v>2258</v>
      </c>
      <c r="D14" s="33">
        <f t="shared" si="2"/>
        <v>1938883.81</v>
      </c>
      <c r="E14" s="33">
        <f t="shared" si="2"/>
        <v>1938883</v>
      </c>
      <c r="F14" s="33">
        <f t="shared" si="2"/>
        <v>4508.5300000000016</v>
      </c>
      <c r="G14" s="33">
        <f t="shared" si="2"/>
        <v>4510</v>
      </c>
      <c r="H14" s="33">
        <f t="shared" si="2"/>
        <v>0</v>
      </c>
      <c r="I14" s="33">
        <f t="shared" si="2"/>
        <v>0</v>
      </c>
      <c r="J14" s="33">
        <f t="shared" si="2"/>
        <v>0</v>
      </c>
      <c r="K14" s="33">
        <f t="shared" si="2"/>
        <v>0</v>
      </c>
      <c r="L14" s="33">
        <f t="shared" si="2"/>
        <v>0</v>
      </c>
      <c r="M14" s="33">
        <f t="shared" si="2"/>
        <v>0</v>
      </c>
      <c r="N14" s="33">
        <f t="shared" si="2"/>
        <v>0</v>
      </c>
      <c r="O14" s="33">
        <f t="shared" si="2"/>
        <v>0</v>
      </c>
      <c r="P14" s="33">
        <f t="shared" si="2"/>
        <v>0</v>
      </c>
      <c r="Q14" s="33">
        <f t="shared" si="2"/>
        <v>0</v>
      </c>
      <c r="R14" s="33">
        <f t="shared" si="2"/>
        <v>0</v>
      </c>
      <c r="S14" s="33">
        <f t="shared" si="2"/>
        <v>0</v>
      </c>
      <c r="T14" s="33">
        <f t="shared" si="0"/>
        <v>1945650.7000000002</v>
      </c>
      <c r="U14" s="33">
        <f t="shared" si="1"/>
        <v>1945651</v>
      </c>
    </row>
    <row r="15" spans="1:21" x14ac:dyDescent="0.2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</sheetData>
  <mergeCells count="11">
    <mergeCell ref="J3:K3"/>
    <mergeCell ref="T3:U3"/>
    <mergeCell ref="B1:U1"/>
    <mergeCell ref="B3:C3"/>
    <mergeCell ref="D3:E3"/>
    <mergeCell ref="F3:G3"/>
    <mergeCell ref="H3:I3"/>
    <mergeCell ref="L3:M3"/>
    <mergeCell ref="N3:O3"/>
    <mergeCell ref="R3:S3"/>
    <mergeCell ref="P3:Q3"/>
  </mergeCells>
  <pageMargins left="0.25" right="0.25" top="0.75" bottom="0.75" header="0.3" footer="0.3"/>
  <pageSetup paperSize="8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A15"/>
  <sheetViews>
    <sheetView zoomScale="120" zoomScaleNormal="120" workbookViewId="0">
      <pane xSplit="1" topLeftCell="B1" activePane="topRight" state="frozen"/>
      <selection activeCell="F19" sqref="F19"/>
      <selection pane="topRight" activeCell="G7" sqref="G7"/>
    </sheetView>
  </sheetViews>
  <sheetFormatPr defaultColWidth="8.85546875" defaultRowHeight="12.75" x14ac:dyDescent="0.2"/>
  <cols>
    <col min="1" max="1" width="18.7109375" style="1" customWidth="1"/>
    <col min="2" max="2" width="1.7109375" style="1" hidden="1" customWidth="1"/>
    <col min="3" max="3" width="10.140625" style="1" customWidth="1"/>
    <col min="4" max="4" width="12.7109375" style="1" hidden="1" customWidth="1"/>
    <col min="5" max="5" width="12.85546875" style="1" customWidth="1"/>
    <col min="6" max="6" width="14.42578125" style="1" hidden="1" customWidth="1"/>
    <col min="7" max="7" width="12.7109375" style="1" customWidth="1"/>
    <col min="8" max="8" width="9.7109375" style="1" hidden="1" customWidth="1"/>
    <col min="9" max="9" width="9.85546875" style="1" customWidth="1"/>
    <col min="10" max="11" width="9.85546875" style="1" hidden="1" customWidth="1"/>
    <col min="12" max="12" width="10" style="1" hidden="1" customWidth="1"/>
    <col min="13" max="13" width="9.85546875" style="1" customWidth="1"/>
    <col min="14" max="14" width="12" style="1" hidden="1" customWidth="1"/>
    <col min="15" max="15" width="12.42578125" style="1" customWidth="1"/>
    <col min="16" max="16" width="11.140625" style="1" hidden="1" customWidth="1"/>
    <col min="17" max="17" width="9.140625" style="1" customWidth="1"/>
    <col min="18" max="18" width="11.28515625" style="1" hidden="1" customWidth="1"/>
    <col min="19" max="19" width="10.5703125" style="1" hidden="1" customWidth="1"/>
    <col min="20" max="20" width="13.28515625" style="1" hidden="1" customWidth="1"/>
    <col min="21" max="21" width="12.140625" style="1" customWidth="1"/>
    <col min="22" max="22" width="13.5703125" style="1" hidden="1" customWidth="1"/>
    <col min="23" max="23" width="13.5703125" style="1" customWidth="1"/>
    <col min="24" max="16384" width="8.85546875" style="1"/>
  </cols>
  <sheetData>
    <row r="1" spans="1:53" x14ac:dyDescent="0.2">
      <c r="B1" s="50" t="str">
        <f>'TREZ.SG-BAI '!B1:U1</f>
        <v>SITUATIA SOLDURILOR LA DATA  DE 30.09.2025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18"/>
      <c r="O1" s="18"/>
      <c r="P1" s="18"/>
      <c r="Q1" s="18"/>
      <c r="R1" s="18"/>
      <c r="S1" s="18"/>
      <c r="T1" s="18"/>
      <c r="U1" s="18"/>
      <c r="V1" s="18"/>
    </row>
    <row r="2" spans="1:53" x14ac:dyDescent="0.2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W2" s="8" t="s">
        <v>13</v>
      </c>
    </row>
    <row r="3" spans="1:53" x14ac:dyDescent="0.2">
      <c r="A3" s="5" t="s">
        <v>1</v>
      </c>
      <c r="B3" s="56">
        <v>5002</v>
      </c>
      <c r="C3" s="57"/>
      <c r="D3" s="56">
        <v>5006</v>
      </c>
      <c r="E3" s="57"/>
      <c r="F3" s="56">
        <v>5007</v>
      </c>
      <c r="G3" s="57"/>
      <c r="H3" s="56">
        <v>5012</v>
      </c>
      <c r="I3" s="57"/>
      <c r="J3" s="56">
        <v>5017</v>
      </c>
      <c r="K3" s="57"/>
      <c r="L3" s="56">
        <v>5022</v>
      </c>
      <c r="M3" s="57"/>
      <c r="N3" s="56">
        <v>5030</v>
      </c>
      <c r="O3" s="57"/>
      <c r="P3" s="56">
        <v>5033</v>
      </c>
      <c r="Q3" s="57"/>
      <c r="R3" s="56">
        <v>5071</v>
      </c>
      <c r="S3" s="57"/>
      <c r="T3" s="56">
        <v>5076</v>
      </c>
      <c r="U3" s="57"/>
      <c r="V3" s="56" t="s">
        <v>7</v>
      </c>
      <c r="W3" s="57"/>
    </row>
    <row r="4" spans="1:53" x14ac:dyDescent="0.2">
      <c r="A4" s="30" t="s">
        <v>77</v>
      </c>
      <c r="B4" s="22">
        <f>'TREZ. MUN.BISTRITA '!B29</f>
        <v>0</v>
      </c>
      <c r="C4" s="22">
        <f>'TREZ. MUN.BISTRITA '!C29</f>
        <v>0</v>
      </c>
      <c r="D4" s="22">
        <f>'TREZ. MUN.BISTRITA '!D29</f>
        <v>4061987.1500000004</v>
      </c>
      <c r="E4" s="22">
        <f>'TREZ. MUN.BISTRITA '!E29</f>
        <v>4061988</v>
      </c>
      <c r="F4" s="22">
        <f>'TREZ. MUN.BISTRITA '!F29</f>
        <v>3971365.04</v>
      </c>
      <c r="G4" s="22">
        <f>'TREZ. MUN.BISTRITA '!G29</f>
        <v>3971364</v>
      </c>
      <c r="H4" s="22">
        <f>'TREZ. MUN.BISTRITA '!H29</f>
        <v>9772.16</v>
      </c>
      <c r="I4" s="22">
        <f>'TREZ. MUN.BISTRITA '!I29</f>
        <v>9772</v>
      </c>
      <c r="J4" s="22"/>
      <c r="K4" s="22"/>
      <c r="L4" s="22">
        <f>'TREZ. MUN.BISTRITA '!J29</f>
        <v>177643.38</v>
      </c>
      <c r="M4" s="22">
        <f>'TREZ. MUN.BISTRITA '!K29</f>
        <v>177643</v>
      </c>
      <c r="N4" s="22">
        <f>'TREZ. MUN.BISTRITA '!L29</f>
        <v>77943.320000000007</v>
      </c>
      <c r="O4" s="22">
        <f>'TREZ. MUN.BISTRITA '!M29</f>
        <v>77943</v>
      </c>
      <c r="P4" s="22">
        <f>'TREZ. MUN.BISTRITA '!N29</f>
        <v>19630</v>
      </c>
      <c r="Q4" s="22">
        <f>'TREZ. MUN.BISTRITA '!O29</f>
        <v>19630</v>
      </c>
      <c r="R4" s="22">
        <f>'TREZ. MUN.BISTRITA '!P29</f>
        <v>0</v>
      </c>
      <c r="S4" s="22">
        <f>'TREZ. MUN.BISTRITA '!Q29</f>
        <v>0</v>
      </c>
      <c r="T4" s="22">
        <f>'TREZ. MUN.BISTRITA '!R29</f>
        <v>25124001.5</v>
      </c>
      <c r="U4" s="22">
        <f>'TREZ. MUN.BISTRITA '!S29</f>
        <v>25124002</v>
      </c>
      <c r="V4" s="10">
        <f>B4+D4+F4+H4+L4+N4+P4+T4+R4+J4</f>
        <v>33442342.550000001</v>
      </c>
      <c r="W4" s="10">
        <f>C4+E4+G4+I4+M4+O4+Q4+U4+S4+K4</f>
        <v>33442342</v>
      </c>
    </row>
    <row r="5" spans="1:53" x14ac:dyDescent="0.2">
      <c r="A5" s="30" t="s">
        <v>8</v>
      </c>
      <c r="B5" s="22">
        <f>TREZ.BECLEAN!B19</f>
        <v>0</v>
      </c>
      <c r="C5" s="22">
        <f>TREZ.BECLEAN!C19</f>
        <v>0</v>
      </c>
      <c r="D5" s="22">
        <f>TREZ.BECLEAN!D19</f>
        <v>781494.65</v>
      </c>
      <c r="E5" s="22">
        <f>TREZ.BECLEAN!E19</f>
        <v>781494</v>
      </c>
      <c r="F5" s="22">
        <f>TREZ.BECLEAN!F19</f>
        <v>0</v>
      </c>
      <c r="G5" s="22">
        <f>TREZ.BECLEAN!G19</f>
        <v>0</v>
      </c>
      <c r="H5" s="22">
        <f>TREZ.BECLEAN!H19</f>
        <v>911.75</v>
      </c>
      <c r="I5" s="22">
        <f>TREZ.BECLEAN!I19</f>
        <v>912</v>
      </c>
      <c r="J5" s="22">
        <f>TREZ.BECLEAN!J19</f>
        <v>0</v>
      </c>
      <c r="K5" s="22">
        <f>TREZ.BECLEAN!K4</f>
        <v>0</v>
      </c>
      <c r="L5" s="22">
        <f>TREZ.BECLEAN!L19</f>
        <v>2700</v>
      </c>
      <c r="M5" s="22">
        <f>TREZ.BECLEAN!M19</f>
        <v>2700</v>
      </c>
      <c r="N5" s="22">
        <f>TREZ.BECLEAN!N19</f>
        <v>4243</v>
      </c>
      <c r="O5" s="22">
        <f>TREZ.BECLEAN!O19</f>
        <v>4243</v>
      </c>
      <c r="P5" s="22">
        <f>TREZ.BECLEAN!P19</f>
        <v>9331</v>
      </c>
      <c r="Q5" s="22">
        <f>TREZ.BECLEAN!Q19</f>
        <v>9331</v>
      </c>
      <c r="R5" s="22">
        <f>TREZ.BECLEAN!R19</f>
        <v>0</v>
      </c>
      <c r="S5" s="22">
        <f>TREZ.BECLEAN!S19</f>
        <v>0</v>
      </c>
      <c r="T5" s="22">
        <f>TREZ.BECLEAN!T19</f>
        <v>0</v>
      </c>
      <c r="U5" s="22">
        <f>TREZ.BECLEAN!U19</f>
        <v>0</v>
      </c>
      <c r="V5" s="10">
        <f t="shared" ref="V5:V8" si="0">B5+D5+F5+H5+L5+N5+P5+T5+R5+J5</f>
        <v>798680.4</v>
      </c>
      <c r="W5" s="10">
        <f t="shared" ref="W5:W8" si="1">C5+E5+G5+I5+M5+O5+Q5+U5+S5+K5</f>
        <v>798680</v>
      </c>
    </row>
    <row r="6" spans="1:53" x14ac:dyDescent="0.2">
      <c r="A6" s="30" t="s">
        <v>9</v>
      </c>
      <c r="B6" s="22">
        <f>'TREZ.NASAUD '!B17</f>
        <v>0</v>
      </c>
      <c r="C6" s="22">
        <f>'TREZ.NASAUD '!C17</f>
        <v>0</v>
      </c>
      <c r="D6" s="22">
        <f>'TREZ.NASAUD '!D17</f>
        <v>1670141.4400000002</v>
      </c>
      <c r="E6" s="22">
        <f>'TREZ.NASAUD '!E17</f>
        <v>1670142</v>
      </c>
      <c r="F6" s="22">
        <f>'TREZ.NASAUD '!F17</f>
        <v>0</v>
      </c>
      <c r="G6" s="22">
        <f>'TREZ.NASAUD '!G17</f>
        <v>0</v>
      </c>
      <c r="H6" s="22">
        <f>'TREZ.NASAUD '!H17</f>
        <v>130</v>
      </c>
      <c r="I6" s="22">
        <f>'TREZ.NASAUD '!I17</f>
        <v>130</v>
      </c>
      <c r="J6" s="22"/>
      <c r="K6" s="22"/>
      <c r="L6" s="22">
        <f>'TREZ.NASAUD '!J17</f>
        <v>0</v>
      </c>
      <c r="M6" s="22">
        <f>'TREZ.NASAUD '!K17</f>
        <v>0</v>
      </c>
      <c r="N6" s="22">
        <f>'TREZ.NASAUD '!L17</f>
        <v>1446.5</v>
      </c>
      <c r="O6" s="22">
        <f>'TREZ.NASAUD '!M17</f>
        <v>1447</v>
      </c>
      <c r="P6" s="22">
        <f>'TREZ.NASAUD '!N17</f>
        <v>0</v>
      </c>
      <c r="Q6" s="22">
        <f>'TREZ.NASAUD '!O17</f>
        <v>0</v>
      </c>
      <c r="R6" s="22">
        <f>'TREZ.NASAUD '!P17</f>
        <v>0</v>
      </c>
      <c r="S6" s="22">
        <f>'TREZ.NASAUD '!Q17</f>
        <v>0</v>
      </c>
      <c r="T6" s="22">
        <f>'TREZ.NASAUD '!R17</f>
        <v>0</v>
      </c>
      <c r="U6" s="22">
        <f>'TREZ.NASAUD '!S17</f>
        <v>0</v>
      </c>
      <c r="V6" s="10">
        <f t="shared" si="0"/>
        <v>1671717.9400000002</v>
      </c>
      <c r="W6" s="10">
        <f t="shared" si="1"/>
        <v>1671719</v>
      </c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x14ac:dyDescent="0.2">
      <c r="A7" s="30" t="s">
        <v>10</v>
      </c>
      <c r="B7" s="22">
        <f>'TREZ.SG-BAI '!B14</f>
        <v>2258.36</v>
      </c>
      <c r="C7" s="22">
        <f>'TREZ.SG-BAI '!C14</f>
        <v>2258</v>
      </c>
      <c r="D7" s="22">
        <f>'TREZ.SG-BAI '!D14</f>
        <v>1938883.81</v>
      </c>
      <c r="E7" s="22">
        <f>'TREZ.SG-BAI '!E14</f>
        <v>1938883</v>
      </c>
      <c r="F7" s="22">
        <f>'TREZ.SG-BAI '!F14</f>
        <v>4508.5300000000016</v>
      </c>
      <c r="G7" s="22">
        <f>'TREZ.SG-BAI '!G14</f>
        <v>4510</v>
      </c>
      <c r="H7" s="22">
        <f>'TREZ.SG-BAI '!H14</f>
        <v>0</v>
      </c>
      <c r="I7" s="22">
        <f>'TREZ.SG-BAI '!I14</f>
        <v>0</v>
      </c>
      <c r="J7" s="22"/>
      <c r="K7" s="22"/>
      <c r="L7" s="22">
        <f>'TREZ.SG-BAI '!J14</f>
        <v>0</v>
      </c>
      <c r="M7" s="22">
        <f>'TREZ.SG-BAI '!K14</f>
        <v>0</v>
      </c>
      <c r="N7" s="22">
        <f>'TREZ.SG-BAI '!L14</f>
        <v>0</v>
      </c>
      <c r="O7" s="22">
        <f>'TREZ.SG-BAI '!M14</f>
        <v>0</v>
      </c>
      <c r="P7" s="22">
        <f>'TREZ.SG-BAI '!N14</f>
        <v>0</v>
      </c>
      <c r="Q7" s="22">
        <f>'TREZ.SG-BAI '!O14</f>
        <v>0</v>
      </c>
      <c r="R7" s="22">
        <f>'TREZ.SG-BAI '!P14</f>
        <v>0</v>
      </c>
      <c r="S7" s="22">
        <f>'TREZ.SG-BAI '!Q14</f>
        <v>0</v>
      </c>
      <c r="T7" s="22">
        <f>'TREZ.SG-BAI '!R14</f>
        <v>0</v>
      </c>
      <c r="U7" s="22">
        <f>'TREZ.SG-BAI '!S14</f>
        <v>0</v>
      </c>
      <c r="V7" s="10">
        <f t="shared" si="0"/>
        <v>1945650.7000000002</v>
      </c>
      <c r="W7" s="10">
        <f t="shared" si="1"/>
        <v>1945651</v>
      </c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39" customFormat="1" x14ac:dyDescent="0.2">
      <c r="A8" s="38" t="s">
        <v>11</v>
      </c>
      <c r="B8" s="35">
        <f t="shared" ref="B8:U8" si="2">B4+B5+B6+B7</f>
        <v>2258.36</v>
      </c>
      <c r="C8" s="43">
        <f t="shared" si="2"/>
        <v>2258</v>
      </c>
      <c r="D8" s="35">
        <f t="shared" si="2"/>
        <v>8452507.0500000007</v>
      </c>
      <c r="E8" s="43">
        <f t="shared" si="2"/>
        <v>8452507</v>
      </c>
      <c r="F8" s="35">
        <f t="shared" si="2"/>
        <v>3975873.57</v>
      </c>
      <c r="G8" s="43">
        <f t="shared" si="2"/>
        <v>3975874</v>
      </c>
      <c r="H8" s="35">
        <f t="shared" si="2"/>
        <v>10813.91</v>
      </c>
      <c r="I8" s="43">
        <f t="shared" si="2"/>
        <v>10814</v>
      </c>
      <c r="J8" s="48">
        <f t="shared" si="2"/>
        <v>0</v>
      </c>
      <c r="K8" s="43">
        <f t="shared" si="2"/>
        <v>0</v>
      </c>
      <c r="L8" s="48">
        <f t="shared" si="2"/>
        <v>180343.38</v>
      </c>
      <c r="M8" s="43">
        <f t="shared" si="2"/>
        <v>180343</v>
      </c>
      <c r="N8" s="35">
        <f t="shared" si="2"/>
        <v>83632.820000000007</v>
      </c>
      <c r="O8" s="43">
        <f t="shared" si="2"/>
        <v>83633</v>
      </c>
      <c r="P8" s="35">
        <f t="shared" si="2"/>
        <v>28961</v>
      </c>
      <c r="Q8" s="43">
        <f t="shared" si="2"/>
        <v>28961</v>
      </c>
      <c r="R8" s="48">
        <f t="shared" si="2"/>
        <v>0</v>
      </c>
      <c r="S8" s="43">
        <f t="shared" si="2"/>
        <v>0</v>
      </c>
      <c r="T8" s="35">
        <f t="shared" si="2"/>
        <v>25124001.5</v>
      </c>
      <c r="U8" s="43">
        <f t="shared" si="2"/>
        <v>25124002</v>
      </c>
      <c r="V8" s="46">
        <f t="shared" si="0"/>
        <v>37858391.590000004</v>
      </c>
      <c r="W8" s="47">
        <f t="shared" si="1"/>
        <v>37858392</v>
      </c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20" customFormat="1" ht="16.149999999999999" customHeight="1" x14ac:dyDescent="0.2">
      <c r="B9" s="36"/>
      <c r="C9" s="36"/>
      <c r="D9" s="36"/>
      <c r="E9" s="36"/>
      <c r="F9" s="19"/>
      <c r="G9" s="19"/>
      <c r="I9" s="19"/>
      <c r="J9" s="19"/>
      <c r="K9" s="19"/>
      <c r="L9" s="36"/>
      <c r="M9" s="36"/>
      <c r="N9" s="36"/>
      <c r="O9" s="36" t="s">
        <v>12</v>
      </c>
      <c r="P9" s="36"/>
      <c r="Q9" s="36"/>
      <c r="R9" s="36"/>
      <c r="S9" s="36"/>
      <c r="T9" s="36"/>
      <c r="U9" s="36"/>
      <c r="V9" s="36"/>
      <c r="W9" s="36"/>
    </row>
    <row r="10" spans="1:53" s="20" customFormat="1" hidden="1" x14ac:dyDescent="0.2">
      <c r="B10" s="36">
        <v>2258.36</v>
      </c>
      <c r="C10" s="40">
        <v>2258</v>
      </c>
      <c r="D10" s="34">
        <v>8452507.0500000007</v>
      </c>
      <c r="E10" s="41">
        <v>8452507</v>
      </c>
      <c r="F10" s="34">
        <v>3975873.57</v>
      </c>
      <c r="G10" s="41">
        <v>3975874</v>
      </c>
      <c r="H10" s="34">
        <v>10813.91</v>
      </c>
      <c r="I10" s="41">
        <v>10814</v>
      </c>
      <c r="J10" s="34"/>
      <c r="K10" s="41"/>
      <c r="L10" s="34">
        <v>180343.38</v>
      </c>
      <c r="M10" s="41">
        <v>180343</v>
      </c>
      <c r="N10" s="34">
        <v>83632.820000000007</v>
      </c>
      <c r="O10" s="41">
        <v>83633</v>
      </c>
      <c r="P10" s="34">
        <v>28961</v>
      </c>
      <c r="Q10" s="41">
        <v>28961</v>
      </c>
      <c r="R10" s="34"/>
      <c r="S10" s="41"/>
      <c r="T10" s="34">
        <v>25124001.5</v>
      </c>
      <c r="U10" s="41">
        <v>25124002</v>
      </c>
      <c r="V10" s="42">
        <v>37858391.590000004</v>
      </c>
      <c r="W10" s="42">
        <v>37858392</v>
      </c>
      <c r="X10" s="34"/>
    </row>
    <row r="11" spans="1:53" s="20" customFormat="1" hidden="1" x14ac:dyDescent="0.2">
      <c r="B11" s="36">
        <f>B10-B8</f>
        <v>0</v>
      </c>
      <c r="C11" s="36">
        <f t="shared" ref="C11:D11" si="3">C10-C8</f>
        <v>0</v>
      </c>
      <c r="D11" s="36">
        <f t="shared" si="3"/>
        <v>0</v>
      </c>
      <c r="E11" s="34">
        <f>E10-E8</f>
        <v>0</v>
      </c>
      <c r="F11" s="34">
        <f t="shared" ref="F11" si="4">F10-F8</f>
        <v>0</v>
      </c>
      <c r="G11" s="34">
        <f t="shared" ref="G11" si="5">G10-G8</f>
        <v>0</v>
      </c>
      <c r="H11" s="37">
        <f t="shared" ref="H11:W11" si="6">H10-H8</f>
        <v>0</v>
      </c>
      <c r="I11" s="34">
        <f t="shared" si="6"/>
        <v>0</v>
      </c>
      <c r="J11" s="34">
        <f t="shared" si="6"/>
        <v>0</v>
      </c>
      <c r="K11" s="34">
        <f t="shared" si="6"/>
        <v>0</v>
      </c>
      <c r="L11" s="34">
        <f t="shared" si="6"/>
        <v>0</v>
      </c>
      <c r="M11" s="34">
        <f t="shared" si="6"/>
        <v>0</v>
      </c>
      <c r="N11" s="34">
        <f t="shared" si="6"/>
        <v>0</v>
      </c>
      <c r="O11" s="34">
        <f t="shared" si="6"/>
        <v>0</v>
      </c>
      <c r="P11" s="34">
        <f t="shared" si="6"/>
        <v>0</v>
      </c>
      <c r="Q11" s="34">
        <f t="shared" si="6"/>
        <v>0</v>
      </c>
      <c r="R11" s="34">
        <f t="shared" si="6"/>
        <v>0</v>
      </c>
      <c r="S11" s="34">
        <f t="shared" si="6"/>
        <v>0</v>
      </c>
      <c r="T11" s="34">
        <f t="shared" si="6"/>
        <v>0</v>
      </c>
      <c r="U11" s="34">
        <f t="shared" si="6"/>
        <v>0</v>
      </c>
      <c r="V11" s="34">
        <f t="shared" si="6"/>
        <v>0</v>
      </c>
      <c r="W11" s="34">
        <f t="shared" si="6"/>
        <v>0</v>
      </c>
      <c r="X11" s="34"/>
    </row>
    <row r="12" spans="1:53" x14ac:dyDescent="0.2"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x14ac:dyDescent="0.2"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x14ac:dyDescent="0.2">
      <c r="W14" s="6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x14ac:dyDescent="0.2">
      <c r="W15" s="6"/>
    </row>
  </sheetData>
  <mergeCells count="12">
    <mergeCell ref="B1:M2"/>
    <mergeCell ref="L3:M3"/>
    <mergeCell ref="V3:W3"/>
    <mergeCell ref="B3:C3"/>
    <mergeCell ref="D3:E3"/>
    <mergeCell ref="F3:G3"/>
    <mergeCell ref="H3:I3"/>
    <mergeCell ref="N3:O3"/>
    <mergeCell ref="P3:Q3"/>
    <mergeCell ref="T3:U3"/>
    <mergeCell ref="R3:S3"/>
    <mergeCell ref="J3:K3"/>
  </mergeCells>
  <pageMargins left="0.25" right="0.25" top="0.75" bottom="0.75" header="0.3" footer="0.3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1</vt:i4>
      </vt:variant>
    </vt:vector>
  </HeadingPairs>
  <TitlesOfParts>
    <vt:vector size="6" baseType="lpstr">
      <vt:lpstr>TREZ. MUN.BISTRITA </vt:lpstr>
      <vt:lpstr>TREZ.BECLEAN</vt:lpstr>
      <vt:lpstr>TREZ.NASAUD </vt:lpstr>
      <vt:lpstr>TREZ.SG-BAI </vt:lpstr>
      <vt:lpstr>TOTAL TREZ.</vt:lpstr>
      <vt:lpstr>'TREZ. MUN.BISTRITA '!Imprimare_titluri</vt:lpstr>
    </vt:vector>
  </TitlesOfParts>
  <Company>F i N A N T 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 E M   User</dc:creator>
  <cp:lastModifiedBy>40766735842</cp:lastModifiedBy>
  <cp:lastPrinted>2023-10-04T11:28:05Z</cp:lastPrinted>
  <dcterms:created xsi:type="dcterms:W3CDTF">2014-04-22T06:46:58Z</dcterms:created>
  <dcterms:modified xsi:type="dcterms:W3CDTF">2025-10-16T06:15:45Z</dcterms:modified>
</cp:coreProperties>
</file>